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-BBY-Prosjekt-UKR-Tittutveien-11-20021088-Flyktning-UKRTittvn11-Intern/Delte dokumenter/UKR Tittvn 11 - Intern/03 Anskaffelser/3.2 Entreprenør/3.2.2 Tilbudsunderlag/"/>
    </mc:Choice>
  </mc:AlternateContent>
  <xr:revisionPtr revIDLastSave="2" documentId="8_{C24AF1C9-34BB-4C20-B588-D236E4B2D926}" xr6:coauthVersionLast="47" xr6:coauthVersionMax="47" xr10:uidLastSave="{B393A19F-BD5F-4AB7-85D7-EDE25729EF07}"/>
  <bookViews>
    <workbookView xWindow="-108" yWindow="-108" windowWidth="23256" windowHeight="13896" tabRatio="500" xr2:uid="{00000000-000D-0000-FFFF-FFFF00000000}"/>
  </bookViews>
  <sheets>
    <sheet name="Prisskjema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71" i="1" l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70" i="1"/>
  <c r="F124" i="1"/>
  <c r="F134" i="1" s="1"/>
  <c r="F102" i="1"/>
  <c r="F133" i="1" s="1"/>
  <c r="F94" i="1"/>
  <c r="F132" i="1" s="1"/>
  <c r="F84" i="1"/>
  <c r="F131" i="1" s="1"/>
  <c r="F76" i="1"/>
  <c r="F130" i="1" s="1"/>
  <c r="F67" i="1"/>
  <c r="F129" i="1" s="1"/>
  <c r="F13" i="1"/>
  <c r="F128" i="1" s="1"/>
  <c r="F191" i="1" l="1"/>
  <c r="F136" i="1"/>
  <c r="F137" i="1" s="1"/>
</calcChain>
</file>

<file path=xl/sharedStrings.xml><?xml version="1.0" encoding="utf-8"?>
<sst xmlns="http://schemas.openxmlformats.org/spreadsheetml/2006/main" count="369" uniqueCount="275">
  <si>
    <t>PRISSKJEMA – TOTALENTREPRISE MODULBYGG</t>
  </si>
  <si>
    <t>Tittutveien 11 – Boligbygg Oslo KF  |  Bygg A (5 leiligheter, midlertidig) + Bygg B (4 leiligheter, permanent) + Bodbygg</t>
  </si>
  <si>
    <t>Kap</t>
  </si>
  <si>
    <t>Beskrivelse</t>
  </si>
  <si>
    <t>Enhet</t>
  </si>
  <si>
    <t>Kr, eks. mva</t>
  </si>
  <si>
    <t>KAP 1 – RIGG OG DRIFT</t>
  </si>
  <si>
    <t>1.1</t>
  </si>
  <si>
    <t>Rigg og drift – inkl. krav i Bok 0,  avfallshåndtering, sluttvask og FDV-dokumentasjon</t>
  </si>
  <si>
    <t>RS</t>
  </si>
  <si>
    <t>1.2</t>
  </si>
  <si>
    <t>Rondell/port med kortleser (HMSREG)</t>
  </si>
  <si>
    <t>1.3</t>
  </si>
  <si>
    <t>Oppstartsmøte med miljøteknisk konsulent (krav jf. tiltaksplan forurenset grunn)</t>
  </si>
  <si>
    <t>1.4</t>
  </si>
  <si>
    <t>Provisoriske tiltak – adkomst, midlertidig trafikksikring, skilting</t>
  </si>
  <si>
    <t>1.5</t>
  </si>
  <si>
    <t>SHA-plan. Ivareta krav i SHA-plan.  Oppfølging, gjennomføring og dokumentasjon av tiltak i SHA-plan</t>
  </si>
  <si>
    <t>1.6</t>
  </si>
  <si>
    <t>Nullutslipp anleggsplass – energiforsyning til rigg (utslippsfrie løsninger iht. Oslo kommunes krav; Elvia fremfører ny strømtilførsel til tomtegrense (utføres seinere i prosjektet), maks. 20 kW tilgjengelig fra prosjekt start)</t>
  </si>
  <si>
    <t>1.7</t>
  </si>
  <si>
    <t>Riggkontor og oppholdsrom – alternativ løsning utenfor tomt dersom areal på eiendommen ikke er tilstrekkelig (leie av nærliggende areal/mobile riggenheter)</t>
  </si>
  <si>
    <t>Sum kap 1.</t>
  </si>
  <si>
    <t>KAP 2 – BYGNINGSMESSIGE ARBEIDER</t>
  </si>
  <si>
    <t>21  GRUNN OG FUNDAMENTER</t>
  </si>
  <si>
    <t>211 – Byggegrop og grunnarbeider</t>
  </si>
  <si>
    <t>211.1</t>
  </si>
  <si>
    <t>Kabelpåvisning og gravemelding (komplett)</t>
  </si>
  <si>
    <t>211.2</t>
  </si>
  <si>
    <t>Utgravning av byggegroper – Bygg A, Bygg B og Bodbygg</t>
  </si>
  <si>
    <t>m³</t>
  </si>
  <si>
    <t>211.3</t>
  </si>
  <si>
    <t>Grøfter for VA-ledninger (spillvann, vann, overvann)</t>
  </si>
  <si>
    <t>lm</t>
  </si>
  <si>
    <t>211.4</t>
  </si>
  <si>
    <t>Grøfter for elkraft og svakstrøm inkl. trekkerør</t>
  </si>
  <si>
    <t>211.5</t>
  </si>
  <si>
    <t>Tilbakefylling med rene, frostsikre masser (tilkjørt)</t>
  </si>
  <si>
    <t>211.6</t>
  </si>
  <si>
    <t>Komprimering og avretning av byggegroper</t>
  </si>
  <si>
    <t>212 – Håndtering forurenset grunn (tilstandsklasse 2 jf. WSP RIGm-001-20250410)</t>
  </si>
  <si>
    <t>212.1</t>
  </si>
  <si>
    <t>Oppgraving og separering forurensede masser tilstandsklasse 2 (topplag 0–0,5 m)</t>
  </si>
  <si>
    <t>212.2</t>
  </si>
  <si>
    <t>Gjenbruk/tilbakefylling klasse 2-masser innenfor tiltaksområdet</t>
  </si>
  <si>
    <t>212.3</t>
  </si>
  <si>
    <t>Bortkjøring overskuddsmasser klasse 2 til godkjent mottak inkl. deponiavg.</t>
  </si>
  <si>
    <t>212.4</t>
  </si>
  <si>
    <t>Sluttrapport forurenset grunn til Oslo kommune (jf. forurensningsforskriften § 2-9)</t>
  </si>
  <si>
    <t>Kun tilstandsklasse 2 påvist (arsen, krom, sink, benzo(a)pyren). Massene kan gjenbrukes på eiendommen. Mengder reguleres mot deponikvitteringer.</t>
  </si>
  <si>
    <t>216 – Fundamenter (jf. lastnedregning WSP RIB-003-20250520)</t>
  </si>
  <si>
    <t>216.1</t>
  </si>
  <si>
    <t>Ringmursfundament Bygg A og Bygg B - Komplett</t>
  </si>
  <si>
    <t>216.2</t>
  </si>
  <si>
    <t>Ringmursfundament Bodbygg - Komplett</t>
  </si>
  <si>
    <t>216.3</t>
  </si>
  <si>
    <t>Lufteventiler i ringmur (komplett montert)</t>
  </si>
  <si>
    <t>stk</t>
  </si>
  <si>
    <t>22  MODULBYGG – LEVERANSE, TRANSPORT OG MONTERING</t>
  </si>
  <si>
    <t>221 – Bygg A: 5 leiligheter, midlertidig modulbygg (saltak, 2 etg.)</t>
  </si>
  <si>
    <t>221.1</t>
  </si>
  <si>
    <t>Moduler Bygg A – fabrikasjon, overflatebehandling og komplett utrustning (leveranse eks. tomt)</t>
  </si>
  <si>
    <t>221.2</t>
  </si>
  <si>
    <t>Transport og kranmontering av moduler Bygg A på fundament</t>
  </si>
  <si>
    <t>221.3</t>
  </si>
  <si>
    <t>Sammenstilling og tetting mellom moduler – klimaskall komplett tett</t>
  </si>
  <si>
    <t>221.4</t>
  </si>
  <si>
    <t>Utvendig kledning/fasade Bygg A – inkl. vindsperre og beslag</t>
  </si>
  <si>
    <t>221.5</t>
  </si>
  <si>
    <t>Saltak Bygg A – komplett inkl. membraner, beslag og utvendig taknedløp</t>
  </si>
  <si>
    <t>221.6</t>
  </si>
  <si>
    <t>Vinduer og terrassdører Bygg A (u-verdi ≤ 0,80, b-verdi ≤ 0,60)</t>
  </si>
  <si>
    <t>221.7</t>
  </si>
  <si>
    <t>Balkonger/terrasser og rekkverk Bygg A (innfestning koordinert med RIB)</t>
  </si>
  <si>
    <t>221.8</t>
  </si>
  <si>
    <t>Trapp og trappehus Bygg A – komplett inkl. håndlister og rekkverk (U-fri)</t>
  </si>
  <si>
    <t>221.9</t>
  </si>
  <si>
    <t>Innvendig overflatebehandling og innredning Bygg A (komplett pr. leilighet)</t>
  </si>
  <si>
    <t>222 – Bygg B: 4 leiligheter, permanent modulbygg (saltak, 2 etg.)</t>
  </si>
  <si>
    <t>222.1</t>
  </si>
  <si>
    <t>Moduler Bygg B – fabrikasjon, overflatebehandling og komplett utrustning (leveranse eks. tomt)</t>
  </si>
  <si>
    <t>222.2</t>
  </si>
  <si>
    <t>Transport og kranmontering av moduler Bygg B på fundament</t>
  </si>
  <si>
    <t>222.3</t>
  </si>
  <si>
    <t>222.4</t>
  </si>
  <si>
    <t>Utvendig kledning/fasade Bygg B – inkl. vindsperre og beslag</t>
  </si>
  <si>
    <t>222.5</t>
  </si>
  <si>
    <t>Saltak Bygg B – komplett inkl. membraner, beslag og utvendig taknedløp</t>
  </si>
  <si>
    <t>222.6</t>
  </si>
  <si>
    <t>Vinduer og terrassdører Bygg B (u-verdi ≤ 0,80, b-verdi ≤ 0,60)</t>
  </si>
  <si>
    <t>222.7</t>
  </si>
  <si>
    <t>Balkonger/terrasser og rekkverk Bygg B (innfestning koordinert med RIB)</t>
  </si>
  <si>
    <t>222.8</t>
  </si>
  <si>
    <t>Trapp og trappehus Bygg B – komplett inkl. håndlister og rekkverk (U-fri)</t>
  </si>
  <si>
    <t>222.9</t>
  </si>
  <si>
    <t>Innvendig overflatebehandling og innredning Bygg B (komplett pr. leilighet)</t>
  </si>
  <si>
    <t>223 – Bodbygg</t>
  </si>
  <si>
    <t>223.1</t>
  </si>
  <si>
    <t>Bodbygg – leveranse, transport og montering (komplett inkl. vegger, tak, dører)</t>
  </si>
  <si>
    <t>25  UTVENDIG UTSTYR OG TILTAK PÅ BYGNINGER</t>
  </si>
  <si>
    <t>25.1</t>
  </si>
  <si>
    <t>Sykkelstativer, avfallsstativer/-boder og postkassestativ</t>
  </si>
  <si>
    <t>25.2</t>
  </si>
  <si>
    <t>Utemøblering (iht. utomhusplan Grindaker)</t>
  </si>
  <si>
    <t>Sum kap 2.</t>
  </si>
  <si>
    <t>KAP 3 – SANITÆRANLEGG (RØRLEGGING, SANITÆRUTSTYR OG SPRINKLER)</t>
  </si>
  <si>
    <t>3.1</t>
  </si>
  <si>
    <t>Sanitæranlegg Bygg A – komplett rørlegging spillvann, vann og sanitærutstyr (alle leiligheter)</t>
  </si>
  <si>
    <t>3.2</t>
  </si>
  <si>
    <t>Sanitæranlegg Bygg B – komplett rørlegging spillvann, vann og sanitærutstyr (alle leiligheter)</t>
  </si>
  <si>
    <t>3.3</t>
  </si>
  <si>
    <t>Sprinkleranlegg Bygg A – se Opsjon 4 (O4.1). Priset separat som opsjon grunnet midlertidig karakter av Bygg B</t>
  </si>
  <si>
    <t>3.4</t>
  </si>
  <si>
    <t>Interne stikkledninger spillvann fra bygg til kum (kap 73.5)</t>
  </si>
  <si>
    <t>3.5</t>
  </si>
  <si>
    <t>Interne vannledninger fra tilkobling til bygg (inkl. frost­sikring)</t>
  </si>
  <si>
    <t>3.6</t>
  </si>
  <si>
    <t>Prosjektering sprinkleranlegg Bygg B samt fremføring av hovedledning i bakken fra sprinklersentralen Bygg A frem til Bygg B (komplett, tilrettelagt for fremtidig påkopling ved utløsning av opsjon)</t>
  </si>
  <si>
    <t>Sum kap 3.</t>
  </si>
  <si>
    <t>KAP 4 – VARME- OG VENTILASJONSANLEGG</t>
  </si>
  <si>
    <t>4.1</t>
  </si>
  <si>
    <t>Balansert ventilasjon med varmegjenvinning (≥ 80 %) Bygg A – komplett inkl. aggregat og kanalsystem</t>
  </si>
  <si>
    <t>4.2</t>
  </si>
  <si>
    <t>Balansert ventilasjon med varmegjenvinning (≥ 80 %) Bygg B – komplett inkl. aggregat og kanalsystem</t>
  </si>
  <si>
    <t>4.3</t>
  </si>
  <si>
    <t>Elektriske varmekabler / gulvvarme i bad (alle enheter)</t>
  </si>
  <si>
    <t>4.4</t>
  </si>
  <si>
    <t>Elektriske panelovner / supplerende el-varme (der nødvendig)</t>
  </si>
  <si>
    <t>4.5</t>
  </si>
  <si>
    <t>Tetthetsprøving av kanalanlegg og aggregater (rapport leveres)</t>
  </si>
  <si>
    <t>Sum kap 4.</t>
  </si>
  <si>
    <t>KAP 5 – ELEKTRISKE ANLEGG (ELKRAFT)</t>
  </si>
  <si>
    <t>5.1</t>
  </si>
  <si>
    <t>Inntak og fordeling Bygg A – hovedtavle, leilighetstavler, jording (komplett)</t>
  </si>
  <si>
    <t>5.2</t>
  </si>
  <si>
    <t>Inntak og fordeling Bygg B – hovedtavle, leilighetstavler, jording (komplett)</t>
  </si>
  <si>
    <t>5.3</t>
  </si>
  <si>
    <t>El-installasjoner i leiligheter Bygg A – stikk, lys, varmekabler, utstyrstilkoblinger</t>
  </si>
  <si>
    <t>5.4</t>
  </si>
  <si>
    <t>El-installasjoner i leiligheter Bygg B – stikk, lys, varmekabler, utstyrstilkoblinger</t>
  </si>
  <si>
    <t>5.5</t>
  </si>
  <si>
    <t>Utebelysning, fellesareal og inngangslys (inkl. automatstyring)</t>
  </si>
  <si>
    <t>5.6</t>
  </si>
  <si>
    <t>Tilkobling og koordinering mot Elvia – nettilknytning inkl. grøft, trekkerør og kummer fra tomtegrensen og inn til hvert bygg (Elvia fremfører kabel til tomtegrense; entreprenør ansvarlig fra tomtegrense og inn)</t>
  </si>
  <si>
    <t>5.7</t>
  </si>
  <si>
    <t>Inntakskabel fra tomtegrense til bygg – kabel fra Elvias tilkoblingspunkt ved tomtegrensen inn til TKS-skap i hvert bygg (komplett inkl. kabelforlegning, terminering og igangsetting)</t>
  </si>
  <si>
    <t>Sum kap 5.</t>
  </si>
  <si>
    <t>KAP 6 – SVAKSTRØM, TELE OG SIKRINGSANLEGG</t>
  </si>
  <si>
    <t>6.1</t>
  </si>
  <si>
    <t>Brannvarslingsanlegg Bygg A – komplett inkl. detektorer, sentral og varslere</t>
  </si>
  <si>
    <t>6.2</t>
  </si>
  <si>
    <t>Brannvarslingsanlegg Bygg B – komplett inkl. detektorer, sentral og varslere</t>
  </si>
  <si>
    <t>6.3</t>
  </si>
  <si>
    <t>Adgangskontroll – felles inngang Bygg A og Bygg B (inkl. kortleser HMSREG)</t>
  </si>
  <si>
    <t>6.4</t>
  </si>
  <si>
    <t>Fiberinntrekk og innvendig datanett (inkl. koordinering mot Telia)</t>
  </si>
  <si>
    <t>6.5</t>
  </si>
  <si>
    <t>Leder for elsikkerhet ved arbeider nær høyspentlinje (nordre grense)</t>
  </si>
  <si>
    <t>Sum kap 6.</t>
  </si>
  <si>
    <t>KAP 7 – UTOMHUSARBEIDER (INKL. VA OG OVERVANN)</t>
  </si>
  <si>
    <t>73 – VA-anlegg og overvannsanlegg (jf. WSP RIVA-NOT-001-REV01-15052025)</t>
  </si>
  <si>
    <t>73.1</t>
  </si>
  <si>
    <t>Vadi langs Tittutveien (delfelt A) – 18 m², filtermedium 0,30 m + drenslag 0,50 m + elvestein</t>
  </si>
  <si>
    <t>73.2</t>
  </si>
  <si>
    <t>Regnbed mellom bygg (delfelt B1) – 14 m², filtermedium 0,30 m + drenslag 0,50 m</t>
  </si>
  <si>
    <t>73.3</t>
  </si>
  <si>
    <t>Regnbed søraustlig tomtegrense (delfelt B2) – 18 m²</t>
  </si>
  <si>
    <t>73.4</t>
  </si>
  <si>
    <t>Overflatefall fra fasader til grøntareal/fordrøyning (min. 1:50), inkl. stikkrenneutførelse</t>
  </si>
  <si>
    <t>73.5</t>
  </si>
  <si>
    <t>Ny spillvannskum og tilkobling til kommunalt spillvannsnett (komplett)</t>
  </si>
  <si>
    <t>73.6</t>
  </si>
  <si>
    <t>Vannledning fra kommunalt nett til bygg inkl. grøft og frostsikring</t>
  </si>
  <si>
    <t>73.7</t>
  </si>
  <si>
    <t>Interne spredegrøfter VA Bygg A og Bygg B</t>
  </si>
  <si>
    <t>76/77 – Beplantning, belegnin og utomhusplan (iht. Grindaker AS Landskapsarkitekter)</t>
  </si>
  <si>
    <t>76.1</t>
  </si>
  <si>
    <t>Gruslagte adkomstveier og parkeringsareal – inkl. kantstein, komprimering og reparasjon av eksist asfalt</t>
  </si>
  <si>
    <t>76.2</t>
  </si>
  <si>
    <t>Grøntareal – toppmasse, såing og planting iht. utomhusplan</t>
  </si>
  <si>
    <t>76.3</t>
  </si>
  <si>
    <t>Hekk og beplantning inkl. etableringspleie (1 år)</t>
  </si>
  <si>
    <t>76.4</t>
  </si>
  <si>
    <t>Plantefelt langs tomtegrense (sørøst)</t>
  </si>
  <si>
    <t>76.5</t>
  </si>
  <si>
    <t>Blågrønn faktor – dokumentasjon ≥ 0,8 (iht. krav PBE)</t>
  </si>
  <si>
    <t>76.6</t>
  </si>
  <si>
    <t>Gjerde langs tomtegrense (nytt gjerde iht. utomhusplan )</t>
  </si>
  <si>
    <t>76.7</t>
  </si>
  <si>
    <t>Støyskjerm h=2,0 m langs sørøst tomtegrense – komplett inkl. stolper, fundament og overflatebehandling (iht. utomhusplan D-02 og krav RIAku)</t>
  </si>
  <si>
    <t>76.8</t>
  </si>
  <si>
    <t>Utemøbler og postkassestativ (iht. utomhusplan )</t>
  </si>
  <si>
    <t>76.9</t>
  </si>
  <si>
    <t>Sykkelstativ – 10 plasser (iht. utomhusplan )</t>
  </si>
  <si>
    <t>Sum kap 7.</t>
  </si>
  <si>
    <t>TILBUDSSAMMENDRAG</t>
  </si>
  <si>
    <t>Kap 1</t>
  </si>
  <si>
    <t>Rigg og drift</t>
  </si>
  <si>
    <t>Kap 2</t>
  </si>
  <si>
    <t>Bygningsmessige arbeider (grunn, fundamenter, modulbygg)</t>
  </si>
  <si>
    <t>Kap 3</t>
  </si>
  <si>
    <t>Sanitæranlegg (rørlegging, sanitærutstyr, sprinkler)</t>
  </si>
  <si>
    <t>Kap 4</t>
  </si>
  <si>
    <t>Varme- og ventilasjonsanlegg</t>
  </si>
  <si>
    <t>Kap 5</t>
  </si>
  <si>
    <t>Elektriske anlegg</t>
  </si>
  <si>
    <t>Kap 6</t>
  </si>
  <si>
    <t xml:space="preserve">IKT. </t>
  </si>
  <si>
    <t>Kap 7</t>
  </si>
  <si>
    <t>Utenomhus/VA</t>
  </si>
  <si>
    <t>TILBUDSSUM ekskl. mva.</t>
  </si>
  <si>
    <t>TILBUDSSUM inkl. 25 % mva.</t>
  </si>
  <si>
    <t>OPSJONER – Prises separat, inngår IKKE i tilbudssummen</t>
  </si>
  <si>
    <t>OPSJON 1 – Lavkarbonbetong klasse A for fundamenter (alle bygg)</t>
  </si>
  <si>
    <t>O1.1</t>
  </si>
  <si>
    <t>Lavkarbonbetong klasse A for fundamenter (alle bygg)</t>
  </si>
  <si>
    <t>OPSJON 2 – Sprinkleranlegg Bygg B (komplett montert anlegg)</t>
  </si>
  <si>
    <t>O2.1</t>
  </si>
  <si>
    <t>Sprinkleranlegg Bygg B – komplett montert anlegg inkl. rør, hoder og tilkopling til fremført hovedledning (iht. NS-EN 12845). Forutsetter at pos. 3.6 er utført.</t>
  </si>
  <si>
    <t>OPSJON 3 – Nedsenkede moduler med trinnfri adgang uten ramper (alternativ til beskrevet rampløsning)</t>
  </si>
  <si>
    <t>O3.1</t>
  </si>
  <si>
    <t>Nedsenkede moduler Bygg A og Bygg B – justert fundamenthøyde slik at ferdig gulvnivå 1. etg ligger tilnærmet flatt med terreng og trinnfri adgang oppnås uten ramper. Inkl. tilpasning drenering, sokkelhøyde og frostsikring iht. TEK17 og RIB-prosjektering (WSP Norge)</t>
  </si>
  <si>
    <t>O3.2</t>
  </si>
  <si>
    <t>Bortfall av alle ramper iht. utomhusplan – erstattes av harde, flate uteoverflater (grus/betong/asfalt iht. utomhusplan). Opsjon 3 forutsetter godkjenning fra byggherre og prosjekterende RIB/RIA før igangsetting</t>
  </si>
  <si>
    <t>NB:</t>
  </si>
  <si>
    <t xml:space="preserve">Tilbyder skal uansett prise beskrevet rampløsning i tilbudssummen. Opsjon 3 prises som alternativ og inngår ikke i tilbudssummen. </t>
  </si>
  <si>
    <t>OPSJON 4 – Sprinkleranlegg Bygg B og løfteplatform Bygg B</t>
  </si>
  <si>
    <t>O4.1</t>
  </si>
  <si>
    <t>Sprinkleranlegg Bygg A – komplett inkl. sentral, rørnett og sprinklerhoder iht. NS-EN 16925:2018+AC:2020+NA. Montert av FG:900-sertifisert firma. Inkl. elektrisk tilkobling til brannalarmanlegg og dokumentasjon/idriftsettelse</t>
  </si>
  <si>
    <t>O4.2</t>
  </si>
  <si>
    <t>Løfteplatform Bygg B – komplett levering og montasje iht. EN 81-41, inkl. fundament/understøttelse, kabelgrøft og elektrisk tilkobling, betjeningspanel, overbygg/regntakdekke, innhegning/port iht. sikkerhetskrav, nødstrømsforsyning og service første driftsår. Plassering iht. utomhusplan. Søknad/godkjenning DSB inkl.</t>
  </si>
  <si>
    <t>Bygg B er midlertidig (min. 4 år). Sprinkler og løfteplatform prises separat som Opsjon 4 og inngår ikke i tilbudssummen. Post 3.3 i KAP 3 er oppdatert tilsvarende.</t>
  </si>
  <si>
    <t>ENHETSPRISER – Til bruk ved tillegg og regulering av mengder</t>
  </si>
  <si>
    <t>Enhetspris</t>
  </si>
  <si>
    <t>21.E1</t>
  </si>
  <si>
    <t>Oppgraving av rene masser på tomt</t>
  </si>
  <si>
    <t>21.E2</t>
  </si>
  <si>
    <t>Bortkjøring tilstandsklasse 2 inkl. deponiavg.</t>
  </si>
  <si>
    <t>21.E3</t>
  </si>
  <si>
    <t>Bortkjøring tilstandsklasse 3 inkl. deponiavg.</t>
  </si>
  <si>
    <t>21.E4</t>
  </si>
  <si>
    <t>Bortkjøring tilstandsklasse 4 inkl. deponiavg.</t>
  </si>
  <si>
    <t>21.E5</t>
  </si>
  <si>
    <t>Bortkjøring tilstandsklasse 5 inkl. deponiavg.</t>
  </si>
  <si>
    <t>73.E1</t>
  </si>
  <si>
    <t>Ekstra regnbed/vadi (komplett)</t>
  </si>
  <si>
    <t>m²</t>
  </si>
  <si>
    <t>73.E2</t>
  </si>
  <si>
    <t>Ekstra VA-grøft inkl. rør PVC/PP</t>
  </si>
  <si>
    <t>TIMEPRISER OG PÅSLAG – Kun for evaluering, tas IKKE med i tilbudssummen</t>
  </si>
  <si>
    <t>Art</t>
  </si>
  <si>
    <t>Kr/time</t>
  </si>
  <si>
    <t>Mengde</t>
  </si>
  <si>
    <t>PL, prosjektleder (kr/time)</t>
  </si>
  <si>
    <t>PGL, prosjekteringsgruppeleder (kr/time)</t>
  </si>
  <si>
    <t>AL, anleggsleder (kr/time)</t>
  </si>
  <si>
    <t>Formann / bas (kr/time)</t>
  </si>
  <si>
    <t>Fagarbeider bygg (kr/time)</t>
  </si>
  <si>
    <t>Ufaglært bygg (kr/time)</t>
  </si>
  <si>
    <t>Gravemaskin 15 tonn inkl. fører (kr/time)</t>
  </si>
  <si>
    <t>Gravemaskin 30 tonn inkl. fører (kr/time)</t>
  </si>
  <si>
    <t>Rørleggerarbeider: Svenn/fagarbeider (kr/time)</t>
  </si>
  <si>
    <t>Rørleggerarbeider: Lærling (kr/time)</t>
  </si>
  <si>
    <t>Elektroarbeider: Montør (kr/time)</t>
  </si>
  <si>
    <t>Elektroarbeider: Lærling (kr/time)</t>
  </si>
  <si>
    <t>Leder elsikkerhet v/ arbeid nær høyspent (kr/time)</t>
  </si>
  <si>
    <t>Anleggsgartner (kr/time)</t>
  </si>
  <si>
    <t>Trafikkdirigent (manuell dirigering) (kr/time)</t>
  </si>
  <si>
    <t>Arkitekt (kr/time)</t>
  </si>
  <si>
    <t>Rådgivende ingeniør byggeteknikk (RIB) (kr/time)</t>
  </si>
  <si>
    <t>Rådgivende ingeniør VVS/overvann (RIVA) (kr/time)</t>
  </si>
  <si>
    <t>Påslagsprosent for materialer og innkjøpte tjenester (%)</t>
  </si>
  <si>
    <t>%</t>
  </si>
  <si>
    <t>SUM Timepriser og påslag ekskl. mva.</t>
  </si>
  <si>
    <t>NB: Timeantall og mengder for påslag er kun for evaluering og inngår IKKE i tilbudssummen. Prisene skal inkludere: lønn, sosiale kostnader, reisetid, diett, verktøy, rigg, adm. og fortjeneste.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</si>
</sst>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;\-"/>
  </numFmts>
  <fonts count="19">
    <font>
      <sz val="11"/>
      <color theme="1"/>
      <name val="Calibri"/>
      <family val="2"/>
      <charset val="1"/>
    </font>
    <font>
      <b/>
      <sz val="14"/>
      <color rgb="FFFFFFFF"/>
      <name val="Calibri"/>
      <charset val="1"/>
    </font>
    <font>
      <i/>
      <sz val="10"/>
      <color rgb="FF1F4E79"/>
      <name val="Calibri"/>
      <charset val="1"/>
    </font>
    <font>
      <b/>
      <sz val="10"/>
      <color rgb="FFFFFFFF"/>
      <name val="Calibri"/>
      <charset val="1"/>
    </font>
    <font>
      <b/>
      <sz val="11"/>
      <color rgb="FFFFFFFF"/>
      <name val="Calibri"/>
      <charset val="1"/>
    </font>
    <font>
      <sz val="10"/>
      <name val="Calibri"/>
      <charset val="1"/>
    </font>
    <font>
      <sz val="10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0"/>
      <name val="Calibri"/>
      <charset val="1"/>
    </font>
    <font>
      <b/>
      <i/>
      <sz val="10"/>
      <name val="Calibri"/>
      <charset val="1"/>
    </font>
    <font>
      <i/>
      <sz val="9"/>
      <color rgb="FF595959"/>
      <name val="Calibri"/>
      <charset val="1"/>
    </font>
    <font>
      <sz val="10"/>
      <name val="Calibri"/>
      <family val="2"/>
      <charset val="1"/>
    </font>
    <font>
      <b/>
      <sz val="12"/>
      <color rgb="FFFFFFFF"/>
      <name val="Calibri"/>
      <charset val="1"/>
    </font>
    <font>
      <b/>
      <sz val="13"/>
      <color rgb="FFFFFFFF"/>
      <name val="Calibri"/>
      <charset val="1"/>
    </font>
    <font>
      <b/>
      <sz val="12"/>
      <name val="Calibri"/>
      <charset val="1"/>
    </font>
    <font>
      <i/>
      <sz val="10"/>
      <color rgb="FF1F4E79"/>
      <name val="Calibri"/>
      <family val="2"/>
    </font>
    <font>
      <sz val="10"/>
      <name val="Calibri"/>
      <family val="2"/>
    </font>
    <font>
      <sz val="8"/>
      <name val="Calibri"/>
      <family val="2"/>
      <charset val="1"/>
    </font>
    <font>
      <b/>
      <i/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BDD7EE"/>
        <bgColor rgb="FFD6E4F0"/>
      </patternFill>
    </fill>
    <fill>
      <patternFill patternType="solid">
        <fgColor rgb="FFD6E4F0"/>
        <bgColor rgb="FFEAF2FF"/>
      </patternFill>
    </fill>
    <fill>
      <patternFill patternType="solid">
        <fgColor rgb="FFEAF2FF"/>
        <bgColor rgb="FFF2F2F2"/>
      </patternFill>
    </fill>
    <fill>
      <patternFill patternType="solid">
        <fgColor rgb="FFF2F2F2"/>
        <bgColor rgb="FFEAF2FF"/>
      </patternFill>
    </fill>
    <fill>
      <patternFill patternType="solid">
        <fgColor rgb="FF7F6000"/>
        <bgColor rgb="FF595959"/>
      </patternFill>
    </fill>
    <fill>
      <patternFill patternType="solid">
        <fgColor rgb="FFFFF2CC"/>
        <bgColor rgb="FFF2F2F2"/>
      </patternFill>
    </fill>
    <fill>
      <patternFill patternType="solid">
        <fgColor rgb="FF375623"/>
        <bgColor rgb="FF59595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9" fillId="9" borderId="0" xfId="0" applyFont="1" applyFill="1"/>
    <xf numFmtId="0" fontId="8" fillId="0" borderId="0" xfId="0" applyFont="1"/>
    <xf numFmtId="0" fontId="11" fillId="0" borderId="0" xfId="0" applyFont="1"/>
    <xf numFmtId="0" fontId="5" fillId="0" borderId="0" xfId="0" applyFont="1"/>
    <xf numFmtId="0" fontId="4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164" fontId="0" fillId="0" borderId="0" xfId="0" applyNumberFormat="1"/>
    <xf numFmtId="0" fontId="6" fillId="0" borderId="0" xfId="0" applyFont="1"/>
    <xf numFmtId="164" fontId="7" fillId="0" borderId="0" xfId="0" applyNumberFormat="1" applyFont="1"/>
    <xf numFmtId="0" fontId="7" fillId="0" borderId="0" xfId="0" applyFont="1"/>
    <xf numFmtId="0" fontId="0" fillId="4" borderId="0" xfId="0" applyFill="1"/>
    <xf numFmtId="0" fontId="8" fillId="5" borderId="0" xfId="0" applyFont="1" applyFill="1"/>
    <xf numFmtId="0" fontId="9" fillId="6" borderId="0" xfId="0" applyFont="1" applyFill="1"/>
    <xf numFmtId="0" fontId="10" fillId="7" borderId="0" xfId="0" applyFont="1" applyFill="1" applyAlignment="1">
      <alignment wrapText="1"/>
    </xf>
    <xf numFmtId="0" fontId="12" fillId="2" borderId="0" xfId="0" applyFont="1" applyFill="1" applyAlignment="1">
      <alignment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8" fillId="4" borderId="0" xfId="0" applyFont="1" applyFill="1"/>
    <xf numFmtId="164" fontId="8" fillId="4" borderId="0" xfId="0" applyNumberFormat="1" applyFont="1" applyFill="1"/>
    <xf numFmtId="0" fontId="0" fillId="0" borderId="0" xfId="0" applyAlignment="1">
      <alignment wrapText="1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/>
    <xf numFmtId="164" fontId="0" fillId="4" borderId="0" xfId="0" applyNumberFormat="1" applyFill="1"/>
    <xf numFmtId="0" fontId="18" fillId="6" borderId="0" xfId="0" applyFont="1" applyFill="1"/>
    <xf numFmtId="0" fontId="13" fillId="2" borderId="0" xfId="0" applyFont="1" applyFill="1" applyAlignment="1">
      <alignment vertical="center"/>
    </xf>
    <xf numFmtId="164" fontId="13" fillId="2" borderId="0" xfId="0" applyNumberFormat="1" applyFont="1" applyFill="1" applyAlignment="1">
      <alignment vertical="center"/>
    </xf>
    <xf numFmtId="0" fontId="14" fillId="0" borderId="0" xfId="0" applyFont="1"/>
    <xf numFmtId="0" fontId="18" fillId="9" borderId="0" xfId="0" applyFont="1" applyFill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10" borderId="0" xfId="0" applyFont="1" applyFill="1" applyAlignment="1">
      <alignment vertical="center" wrapText="1"/>
    </xf>
    <xf numFmtId="0" fontId="0" fillId="0" borderId="0" xfId="0" applyAlignment="1">
      <alignment horizontal="left" wrapText="1"/>
    </xf>
    <xf numFmtId="0" fontId="10" fillId="7" borderId="0" xfId="0" applyFont="1" applyFill="1" applyAlignment="1">
      <alignment horizontal="left" vertical="top" wrapText="1"/>
    </xf>
    <xf numFmtId="0" fontId="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4" fillId="3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/>
    <xf numFmtId="0" fontId="1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8" fillId="0" borderId="0" xfId="0" applyFont="1" applyAlignment="1"/>
    <xf numFmtId="0" fontId="9" fillId="9" borderId="0" xfId="0" applyFont="1" applyFill="1" applyAlignment="1"/>
    <xf numFmtId="0" fontId="18" fillId="9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C0C0C0"/>
      <rgbColor rgb="FF808080"/>
      <rgbColor rgb="FF9999FF"/>
      <rgbColor rgb="FF993366"/>
      <rgbColor rgb="FFFFF2CC"/>
      <rgbColor rgb="FFEAF2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F2F2F2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2"/>
  <sheetViews>
    <sheetView tabSelected="1" zoomScaleNormal="100" workbookViewId="0">
      <selection activeCell="F196" sqref="F196"/>
    </sheetView>
  </sheetViews>
  <sheetFormatPr defaultColWidth="8.7109375" defaultRowHeight="14.45"/>
  <cols>
    <col min="1" max="1" width="19.85546875" customWidth="1"/>
    <col min="2" max="2" width="40" customWidth="1"/>
    <col min="3" max="3" width="7" customWidth="1"/>
    <col min="4" max="4" width="35.140625" customWidth="1"/>
    <col min="5" max="5" width="10" customWidth="1"/>
    <col min="6" max="6" width="18" customWidth="1"/>
  </cols>
  <sheetData>
    <row r="1" spans="1:6" ht="33.75" customHeight="1">
      <c r="A1" s="40" t="s">
        <v>0</v>
      </c>
      <c r="B1" s="40"/>
      <c r="C1" s="40"/>
      <c r="D1" s="40"/>
      <c r="E1" s="40"/>
      <c r="F1" s="40"/>
    </row>
    <row r="2" spans="1:6" ht="15.75" customHeight="1">
      <c r="A2" s="41" t="s">
        <v>1</v>
      </c>
      <c r="B2" s="42"/>
      <c r="C2" s="42"/>
      <c r="D2" s="42"/>
      <c r="E2" s="42"/>
      <c r="F2" s="42"/>
    </row>
    <row r="4" spans="1:6" ht="18" customHeight="1">
      <c r="A4" s="6" t="s">
        <v>2</v>
      </c>
      <c r="B4" s="6" t="s">
        <v>3</v>
      </c>
      <c r="C4" s="6"/>
      <c r="D4" s="6"/>
      <c r="E4" s="6" t="s">
        <v>4</v>
      </c>
      <c r="F4" s="6" t="s">
        <v>5</v>
      </c>
    </row>
    <row r="5" spans="1:6" ht="21.75" customHeight="1">
      <c r="A5" s="39" t="s">
        <v>6</v>
      </c>
      <c r="B5" s="39"/>
      <c r="C5" s="39"/>
      <c r="D5" s="39"/>
      <c r="E5" s="39"/>
      <c r="F5" s="39"/>
    </row>
    <row r="6" spans="1:6" ht="13.5" customHeight="1">
      <c r="A6" s="4" t="s">
        <v>7</v>
      </c>
      <c r="B6" s="45" t="s">
        <v>8</v>
      </c>
      <c r="C6" s="45"/>
      <c r="D6" s="45"/>
      <c r="E6" s="7" t="s">
        <v>9</v>
      </c>
      <c r="F6" s="8"/>
    </row>
    <row r="7" spans="1:6" ht="13.5" customHeight="1">
      <c r="A7" s="4" t="s">
        <v>10</v>
      </c>
      <c r="B7" s="46" t="s">
        <v>11</v>
      </c>
      <c r="C7" s="45"/>
      <c r="D7" s="45"/>
      <c r="E7" s="7" t="s">
        <v>9</v>
      </c>
      <c r="F7" s="8"/>
    </row>
    <row r="8" spans="1:6" ht="13.5" customHeight="1">
      <c r="A8" s="4" t="s">
        <v>12</v>
      </c>
      <c r="B8" s="45" t="s">
        <v>13</v>
      </c>
      <c r="C8" s="45"/>
      <c r="D8" s="45"/>
      <c r="E8" s="7" t="s">
        <v>9</v>
      </c>
      <c r="F8" s="8"/>
    </row>
    <row r="9" spans="1:6" ht="13.5" customHeight="1">
      <c r="A9" s="4" t="s">
        <v>14</v>
      </c>
      <c r="B9" s="45" t="s">
        <v>15</v>
      </c>
      <c r="C9" s="45"/>
      <c r="D9" s="45"/>
      <c r="E9" s="7" t="s">
        <v>9</v>
      </c>
      <c r="F9" s="8"/>
    </row>
    <row r="10" spans="1:6" s="11" customFormat="1" ht="13.5" customHeight="1">
      <c r="A10" s="3" t="s">
        <v>16</v>
      </c>
      <c r="B10" s="3" t="s">
        <v>17</v>
      </c>
      <c r="C10" s="3"/>
      <c r="D10" s="3"/>
      <c r="E10" s="22" t="s">
        <v>9</v>
      </c>
      <c r="F10" s="10"/>
    </row>
    <row r="11" spans="1:6" ht="40.9" customHeight="1">
      <c r="A11" s="4" t="s">
        <v>18</v>
      </c>
      <c r="B11" s="43" t="s">
        <v>19</v>
      </c>
      <c r="C11" s="44"/>
      <c r="D11" s="44"/>
      <c r="E11" s="23" t="s">
        <v>9</v>
      </c>
      <c r="F11" s="8"/>
    </row>
    <row r="12" spans="1:6" ht="30" customHeight="1">
      <c r="A12" s="4" t="s">
        <v>20</v>
      </c>
      <c r="B12" s="36" t="s">
        <v>21</v>
      </c>
      <c r="C12" s="36"/>
      <c r="D12" s="36"/>
      <c r="E12" s="7" t="s">
        <v>9</v>
      </c>
      <c r="F12" s="8"/>
    </row>
    <row r="13" spans="1:6" ht="21.75" customHeight="1">
      <c r="A13" s="12" t="s">
        <v>22</v>
      </c>
      <c r="B13" s="12"/>
      <c r="C13" s="12"/>
      <c r="D13" s="12"/>
      <c r="E13" s="12"/>
      <c r="F13" s="25">
        <f>SUM(F6:F12)</f>
        <v>0</v>
      </c>
    </row>
    <row r="14" spans="1:6" ht="15.75" customHeight="1"/>
    <row r="15" spans="1:6" ht="15" customHeight="1">
      <c r="A15" s="39" t="s">
        <v>23</v>
      </c>
      <c r="B15" s="39"/>
      <c r="C15" s="39"/>
      <c r="D15" s="39"/>
      <c r="E15" s="39"/>
      <c r="F15" s="39"/>
    </row>
    <row r="16" spans="1:6" ht="13.5" customHeight="1">
      <c r="A16" s="13" t="s">
        <v>24</v>
      </c>
      <c r="B16" s="13"/>
      <c r="C16" s="13"/>
      <c r="D16" s="13"/>
      <c r="E16" s="13"/>
      <c r="F16" s="13"/>
    </row>
    <row r="17" spans="1:6" ht="13.5" customHeight="1">
      <c r="A17" s="14" t="s">
        <v>25</v>
      </c>
      <c r="B17" s="14"/>
      <c r="C17" s="14"/>
      <c r="D17" s="14"/>
      <c r="E17" s="14"/>
      <c r="F17" s="14"/>
    </row>
    <row r="18" spans="1:6" ht="13.5" customHeight="1">
      <c r="A18" s="4" t="s">
        <v>26</v>
      </c>
      <c r="B18" s="45" t="s">
        <v>27</v>
      </c>
      <c r="C18" s="45"/>
      <c r="D18" s="45"/>
      <c r="E18" s="7" t="s">
        <v>9</v>
      </c>
      <c r="F18" s="8"/>
    </row>
    <row r="19" spans="1:6" ht="13.5" customHeight="1">
      <c r="A19" s="4" t="s">
        <v>28</v>
      </c>
      <c r="B19" s="45" t="s">
        <v>29</v>
      </c>
      <c r="C19" s="45"/>
      <c r="D19" s="45"/>
      <c r="E19" s="7" t="s">
        <v>30</v>
      </c>
      <c r="F19" s="8"/>
    </row>
    <row r="20" spans="1:6" ht="13.5" customHeight="1">
      <c r="A20" s="4" t="s">
        <v>31</v>
      </c>
      <c r="B20" s="45" t="s">
        <v>32</v>
      </c>
      <c r="C20" s="45"/>
      <c r="D20" s="45"/>
      <c r="E20" s="7" t="s">
        <v>33</v>
      </c>
      <c r="F20" s="8"/>
    </row>
    <row r="21" spans="1:6" ht="13.5" customHeight="1">
      <c r="A21" s="4" t="s">
        <v>34</v>
      </c>
      <c r="B21" s="45" t="s">
        <v>35</v>
      </c>
      <c r="C21" s="45"/>
      <c r="D21" s="45"/>
      <c r="E21" s="7" t="s">
        <v>33</v>
      </c>
      <c r="F21" s="8"/>
    </row>
    <row r="22" spans="1:6" ht="13.5" customHeight="1">
      <c r="A22" s="4" t="s">
        <v>36</v>
      </c>
      <c r="B22" s="45" t="s">
        <v>37</v>
      </c>
      <c r="C22" s="45"/>
      <c r="D22" s="45"/>
      <c r="E22" s="7" t="s">
        <v>30</v>
      </c>
      <c r="F22" s="8"/>
    </row>
    <row r="23" spans="1:6" ht="14.25" customHeight="1">
      <c r="A23" s="4" t="s">
        <v>38</v>
      </c>
      <c r="B23" s="4" t="s">
        <v>39</v>
      </c>
      <c r="E23" s="7" t="s">
        <v>9</v>
      </c>
      <c r="F23" s="8"/>
    </row>
    <row r="24" spans="1:6" ht="13.5" customHeight="1">
      <c r="B24" s="47"/>
      <c r="C24" s="47"/>
      <c r="D24" s="47"/>
    </row>
    <row r="25" spans="1:6" ht="13.5" customHeight="1">
      <c r="A25" s="14" t="s">
        <v>40</v>
      </c>
      <c r="B25" s="14"/>
      <c r="C25" s="14"/>
      <c r="D25" s="14"/>
      <c r="E25" s="14"/>
      <c r="F25" s="14"/>
    </row>
    <row r="26" spans="1:6" ht="13.5" customHeight="1">
      <c r="A26" s="24" t="s">
        <v>41</v>
      </c>
      <c r="B26" s="45" t="s">
        <v>42</v>
      </c>
      <c r="C26" s="45"/>
      <c r="D26" s="45"/>
      <c r="E26" s="7" t="s">
        <v>30</v>
      </c>
      <c r="F26" s="8"/>
    </row>
    <row r="27" spans="1:6" ht="13.5" customHeight="1">
      <c r="A27" s="24" t="s">
        <v>43</v>
      </c>
      <c r="B27" s="45" t="s">
        <v>44</v>
      </c>
      <c r="C27" s="45"/>
      <c r="D27" s="45"/>
      <c r="E27" s="7" t="s">
        <v>30</v>
      </c>
      <c r="F27" s="8"/>
    </row>
    <row r="28" spans="1:6" ht="13.5" customHeight="1">
      <c r="A28" s="24" t="s">
        <v>45</v>
      </c>
      <c r="B28" s="45" t="s">
        <v>46</v>
      </c>
      <c r="C28" s="45"/>
      <c r="D28" s="45"/>
      <c r="E28" s="7" t="s">
        <v>30</v>
      </c>
      <c r="F28" s="8"/>
    </row>
    <row r="29" spans="1:6" ht="14.25" customHeight="1">
      <c r="A29" s="24" t="s">
        <v>47</v>
      </c>
      <c r="B29" s="4" t="s">
        <v>48</v>
      </c>
      <c r="E29" s="7" t="s">
        <v>9</v>
      </c>
      <c r="F29" s="8"/>
    </row>
    <row r="30" spans="1:6" ht="24.6" customHeight="1">
      <c r="A30" s="35" t="s">
        <v>49</v>
      </c>
      <c r="B30" s="35"/>
      <c r="C30" s="35"/>
      <c r="D30" s="35"/>
      <c r="E30" s="15"/>
      <c r="F30" s="15"/>
    </row>
    <row r="31" spans="1:6" ht="13.5" customHeight="1">
      <c r="B31" s="47"/>
      <c r="C31" s="47"/>
      <c r="D31" s="47"/>
    </row>
    <row r="32" spans="1:6" ht="13.5" customHeight="1">
      <c r="A32" s="14" t="s">
        <v>50</v>
      </c>
      <c r="B32" s="14"/>
      <c r="C32" s="14"/>
      <c r="D32" s="14"/>
      <c r="E32" s="14"/>
      <c r="F32" s="14"/>
    </row>
    <row r="33" spans="1:6" ht="13.5" customHeight="1">
      <c r="A33" s="4" t="s">
        <v>51</v>
      </c>
      <c r="B33" s="46" t="s">
        <v>52</v>
      </c>
      <c r="C33" s="45"/>
      <c r="D33" s="45"/>
      <c r="E33" s="7" t="s">
        <v>33</v>
      </c>
      <c r="F33" s="8"/>
    </row>
    <row r="34" spans="1:6" ht="13.5" customHeight="1">
      <c r="A34" s="24" t="s">
        <v>53</v>
      </c>
      <c r="B34" s="46" t="s">
        <v>54</v>
      </c>
      <c r="C34" s="45"/>
      <c r="D34" s="45"/>
      <c r="E34" s="7" t="s">
        <v>33</v>
      </c>
      <c r="F34" s="8"/>
    </row>
    <row r="35" spans="1:6" ht="14.25" customHeight="1">
      <c r="A35" s="4" t="s">
        <v>55</v>
      </c>
      <c r="B35" s="4" t="s">
        <v>56</v>
      </c>
      <c r="E35" s="7" t="s">
        <v>57</v>
      </c>
      <c r="F35" s="8"/>
    </row>
    <row r="36" spans="1:6" ht="15" customHeight="1"/>
    <row r="37" spans="1:6" ht="13.5" customHeight="1">
      <c r="A37" s="13" t="s">
        <v>58</v>
      </c>
      <c r="B37" s="13"/>
      <c r="C37" s="13"/>
      <c r="D37" s="13"/>
      <c r="E37" s="13"/>
      <c r="F37" s="13"/>
    </row>
    <row r="38" spans="1:6" ht="13.5" customHeight="1">
      <c r="A38" s="26" t="s">
        <v>59</v>
      </c>
      <c r="B38" s="14"/>
      <c r="C38" s="14"/>
      <c r="D38" s="14"/>
      <c r="E38" s="14"/>
      <c r="F38" s="14"/>
    </row>
    <row r="39" spans="1:6" ht="13.5" customHeight="1">
      <c r="A39" s="4" t="s">
        <v>60</v>
      </c>
      <c r="B39" s="45" t="s">
        <v>61</v>
      </c>
      <c r="C39" s="45"/>
      <c r="D39" s="45"/>
      <c r="E39" s="7" t="s">
        <v>9</v>
      </c>
      <c r="F39" s="8"/>
    </row>
    <row r="40" spans="1:6" ht="13.5" customHeight="1">
      <c r="A40" s="4" t="s">
        <v>62</v>
      </c>
      <c r="B40" s="45" t="s">
        <v>63</v>
      </c>
      <c r="C40" s="45"/>
      <c r="D40" s="45"/>
      <c r="E40" s="7" t="s">
        <v>9</v>
      </c>
      <c r="F40" s="8"/>
    </row>
    <row r="41" spans="1:6" ht="13.5" customHeight="1">
      <c r="A41" s="4" t="s">
        <v>64</v>
      </c>
      <c r="B41" s="45" t="s">
        <v>65</v>
      </c>
      <c r="C41" s="45"/>
      <c r="D41" s="45"/>
      <c r="E41" s="7" t="s">
        <v>9</v>
      </c>
      <c r="F41" s="8"/>
    </row>
    <row r="42" spans="1:6" ht="13.5" customHeight="1">
      <c r="A42" s="4" t="s">
        <v>66</v>
      </c>
      <c r="B42" s="45" t="s">
        <v>67</v>
      </c>
      <c r="C42" s="45"/>
      <c r="D42" s="45"/>
      <c r="E42" s="7" t="s">
        <v>9</v>
      </c>
      <c r="F42" s="8"/>
    </row>
    <row r="43" spans="1:6" ht="13.5" customHeight="1">
      <c r="A43" s="4" t="s">
        <v>68</v>
      </c>
      <c r="B43" s="45" t="s">
        <v>69</v>
      </c>
      <c r="C43" s="45"/>
      <c r="D43" s="45"/>
      <c r="E43" s="7" t="s">
        <v>9</v>
      </c>
      <c r="F43" s="8"/>
    </row>
    <row r="44" spans="1:6" ht="13.5" customHeight="1">
      <c r="A44" s="4" t="s">
        <v>70</v>
      </c>
      <c r="B44" s="45" t="s">
        <v>71</v>
      </c>
      <c r="C44" s="45"/>
      <c r="D44" s="45"/>
      <c r="E44" s="7" t="s">
        <v>9</v>
      </c>
      <c r="F44" s="8"/>
    </row>
    <row r="45" spans="1:6" ht="13.5" customHeight="1">
      <c r="A45" s="4" t="s">
        <v>72</v>
      </c>
      <c r="B45" s="45" t="s">
        <v>73</v>
      </c>
      <c r="C45" s="45"/>
      <c r="D45" s="45"/>
      <c r="E45" s="7" t="s">
        <v>9</v>
      </c>
      <c r="F45" s="8"/>
    </row>
    <row r="46" spans="1:6" ht="13.5" customHeight="1">
      <c r="A46" s="4" t="s">
        <v>74</v>
      </c>
      <c r="B46" s="45" t="s">
        <v>75</v>
      </c>
      <c r="C46" s="45"/>
      <c r="D46" s="45"/>
      <c r="E46" s="7" t="s">
        <v>9</v>
      </c>
      <c r="F46" s="8"/>
    </row>
    <row r="47" spans="1:6" ht="14.25" customHeight="1">
      <c r="A47" s="4" t="s">
        <v>76</v>
      </c>
      <c r="B47" s="4" t="s">
        <v>77</v>
      </c>
      <c r="E47" s="7" t="s">
        <v>9</v>
      </c>
      <c r="F47" s="8"/>
    </row>
    <row r="48" spans="1:6" ht="13.5" customHeight="1">
      <c r="B48" s="47"/>
      <c r="C48" s="47"/>
      <c r="D48" s="47"/>
    </row>
    <row r="49" spans="1:6" ht="13.5" customHeight="1">
      <c r="A49" s="26" t="s">
        <v>78</v>
      </c>
      <c r="B49" s="14"/>
      <c r="C49" s="14"/>
      <c r="D49" s="14"/>
      <c r="E49" s="14"/>
      <c r="F49" s="14"/>
    </row>
    <row r="50" spans="1:6" ht="13.5" customHeight="1">
      <c r="A50" s="4" t="s">
        <v>79</v>
      </c>
      <c r="B50" s="46" t="s">
        <v>80</v>
      </c>
      <c r="C50" s="45"/>
      <c r="D50" s="45"/>
      <c r="E50" s="7" t="s">
        <v>9</v>
      </c>
      <c r="F50" s="8"/>
    </row>
    <row r="51" spans="1:6" ht="13.5" customHeight="1">
      <c r="A51" s="4" t="s">
        <v>81</v>
      </c>
      <c r="B51" s="45" t="s">
        <v>82</v>
      </c>
      <c r="C51" s="45"/>
      <c r="D51" s="45"/>
      <c r="E51" s="7" t="s">
        <v>9</v>
      </c>
      <c r="F51" s="8"/>
    </row>
    <row r="52" spans="1:6" ht="13.5" customHeight="1">
      <c r="A52" s="4" t="s">
        <v>83</v>
      </c>
      <c r="B52" s="45" t="s">
        <v>65</v>
      </c>
      <c r="C52" s="45"/>
      <c r="D52" s="45"/>
      <c r="E52" s="7" t="s">
        <v>9</v>
      </c>
      <c r="F52" s="8"/>
    </row>
    <row r="53" spans="1:6" ht="13.5" customHeight="1">
      <c r="A53" s="4" t="s">
        <v>84</v>
      </c>
      <c r="B53" s="45" t="s">
        <v>85</v>
      </c>
      <c r="C53" s="45"/>
      <c r="D53" s="45"/>
      <c r="E53" s="7" t="s">
        <v>9</v>
      </c>
      <c r="F53" s="8"/>
    </row>
    <row r="54" spans="1:6" ht="13.5" customHeight="1">
      <c r="A54" s="4" t="s">
        <v>86</v>
      </c>
      <c r="B54" s="45" t="s">
        <v>87</v>
      </c>
      <c r="C54" s="45"/>
      <c r="D54" s="45"/>
      <c r="E54" s="7" t="s">
        <v>9</v>
      </c>
      <c r="F54" s="8"/>
    </row>
    <row r="55" spans="1:6" ht="13.5" customHeight="1">
      <c r="A55" s="4" t="s">
        <v>88</v>
      </c>
      <c r="B55" s="45" t="s">
        <v>89</v>
      </c>
      <c r="C55" s="45"/>
      <c r="D55" s="45"/>
      <c r="E55" s="7" t="s">
        <v>9</v>
      </c>
      <c r="F55" s="8"/>
    </row>
    <row r="56" spans="1:6" ht="13.5" customHeight="1">
      <c r="A56" s="4" t="s">
        <v>90</v>
      </c>
      <c r="B56" s="45" t="s">
        <v>91</v>
      </c>
      <c r="C56" s="45"/>
      <c r="D56" s="45"/>
      <c r="E56" s="7" t="s">
        <v>9</v>
      </c>
      <c r="F56" s="8"/>
    </row>
    <row r="57" spans="1:6" ht="13.5" customHeight="1">
      <c r="A57" s="4" t="s">
        <v>92</v>
      </c>
      <c r="B57" s="45" t="s">
        <v>93</v>
      </c>
      <c r="C57" s="45"/>
      <c r="D57" s="45"/>
      <c r="E57" s="7" t="s">
        <v>9</v>
      </c>
      <c r="F57" s="8"/>
    </row>
    <row r="58" spans="1:6" ht="14.25" customHeight="1">
      <c r="A58" s="4" t="s">
        <v>94</v>
      </c>
      <c r="B58" s="4" t="s">
        <v>95</v>
      </c>
      <c r="E58" s="7" t="s">
        <v>9</v>
      </c>
      <c r="F58" s="8"/>
    </row>
    <row r="59" spans="1:6" ht="13.5" customHeight="1">
      <c r="B59" s="47"/>
      <c r="C59" s="47"/>
      <c r="D59" s="47"/>
    </row>
    <row r="60" spans="1:6" ht="13.5" customHeight="1">
      <c r="A60" s="14" t="s">
        <v>96</v>
      </c>
      <c r="B60" s="14"/>
      <c r="C60" s="14"/>
      <c r="D60" s="14"/>
      <c r="E60" s="14"/>
      <c r="F60" s="14"/>
    </row>
    <row r="61" spans="1:6" ht="14.25" customHeight="1">
      <c r="A61" s="4" t="s">
        <v>97</v>
      </c>
      <c r="B61" s="4" t="s">
        <v>98</v>
      </c>
      <c r="E61" s="7" t="s">
        <v>9</v>
      </c>
      <c r="F61" s="8"/>
    </row>
    <row r="62" spans="1:6" ht="13.5" customHeight="1">
      <c r="B62" s="47"/>
      <c r="C62" s="47"/>
      <c r="D62" s="47"/>
    </row>
    <row r="63" spans="1:6" ht="13.5" customHeight="1">
      <c r="A63" s="13" t="s">
        <v>99</v>
      </c>
      <c r="B63" s="13"/>
      <c r="C63" s="13"/>
      <c r="D63" s="13"/>
      <c r="E63" s="13"/>
      <c r="F63" s="13"/>
    </row>
    <row r="64" spans="1:6" ht="13.5" customHeight="1">
      <c r="A64" s="4" t="s">
        <v>100</v>
      </c>
      <c r="B64" s="45" t="s">
        <v>101</v>
      </c>
      <c r="C64" s="45"/>
      <c r="D64" s="45"/>
      <c r="E64" s="7" t="s">
        <v>9</v>
      </c>
      <c r="F64" s="8"/>
    </row>
    <row r="65" spans="1:6" ht="14.25" customHeight="1">
      <c r="A65" s="4" t="s">
        <v>102</v>
      </c>
      <c r="B65" s="24" t="s">
        <v>103</v>
      </c>
      <c r="E65" s="7" t="s">
        <v>9</v>
      </c>
      <c r="F65" s="8"/>
    </row>
    <row r="67" spans="1:6" ht="21.75" customHeight="1">
      <c r="A67" s="12" t="s">
        <v>104</v>
      </c>
      <c r="B67" s="12"/>
      <c r="C67" s="12"/>
      <c r="D67" s="12"/>
      <c r="E67" s="12"/>
      <c r="F67" s="25">
        <f>SUM(F18:F66)</f>
        <v>0</v>
      </c>
    </row>
    <row r="68" spans="1:6" ht="13.5" customHeight="1">
      <c r="B68" s="47"/>
      <c r="C68" s="47"/>
      <c r="D68" s="47"/>
    </row>
    <row r="69" spans="1:6" ht="13.5" customHeight="1">
      <c r="A69" s="5" t="s">
        <v>105</v>
      </c>
      <c r="B69" s="5"/>
      <c r="C69" s="5"/>
      <c r="D69" s="5"/>
      <c r="E69" s="5"/>
      <c r="F69" s="5"/>
    </row>
    <row r="70" spans="1:6" ht="13.5" customHeight="1">
      <c r="A70" s="4" t="s">
        <v>106</v>
      </c>
      <c r="B70" s="45" t="s">
        <v>107</v>
      </c>
      <c r="C70" s="45"/>
      <c r="D70" s="45"/>
      <c r="E70" s="7" t="s">
        <v>9</v>
      </c>
      <c r="F70" s="8"/>
    </row>
    <row r="71" spans="1:6" ht="13.5" customHeight="1">
      <c r="A71" s="4" t="s">
        <v>108</v>
      </c>
      <c r="B71" s="45" t="s">
        <v>109</v>
      </c>
      <c r="C71" s="45"/>
      <c r="D71" s="45"/>
      <c r="E71" s="7" t="s">
        <v>9</v>
      </c>
      <c r="F71" s="8"/>
    </row>
    <row r="72" spans="1:6" ht="30.6" customHeight="1">
      <c r="A72" s="4" t="s">
        <v>110</v>
      </c>
      <c r="B72" s="37" t="s">
        <v>111</v>
      </c>
      <c r="C72" s="36"/>
      <c r="D72" s="36"/>
      <c r="E72" s="7" t="s">
        <v>9</v>
      </c>
      <c r="F72" s="8"/>
    </row>
    <row r="73" spans="1:6" ht="13.5" customHeight="1">
      <c r="A73" s="4" t="s">
        <v>112</v>
      </c>
      <c r="B73" s="4" t="s">
        <v>113</v>
      </c>
      <c r="F73" s="8"/>
    </row>
    <row r="74" spans="1:6" ht="18" customHeight="1">
      <c r="A74" s="4" t="s">
        <v>114</v>
      </c>
      <c r="B74" s="45" t="s">
        <v>115</v>
      </c>
      <c r="C74" s="45"/>
      <c r="D74" s="45"/>
      <c r="E74" s="45"/>
      <c r="F74" s="8"/>
    </row>
    <row r="75" spans="1:6" ht="30.6" customHeight="1">
      <c r="A75" s="4" t="s">
        <v>116</v>
      </c>
      <c r="B75" s="37" t="s">
        <v>117</v>
      </c>
      <c r="C75" s="36"/>
      <c r="D75" s="36"/>
      <c r="E75" s="7" t="s">
        <v>9</v>
      </c>
    </row>
    <row r="76" spans="1:6" ht="21.75" customHeight="1">
      <c r="A76" s="12" t="s">
        <v>118</v>
      </c>
      <c r="B76" s="12"/>
      <c r="C76" s="12"/>
      <c r="D76" s="12"/>
      <c r="E76" s="12"/>
      <c r="F76" s="25">
        <f>SUM(F70:F75)</f>
        <v>0</v>
      </c>
    </row>
    <row r="77" spans="1:6" ht="13.5" customHeight="1">
      <c r="B77" s="47"/>
      <c r="C77" s="47"/>
      <c r="D77" s="47"/>
    </row>
    <row r="78" spans="1:6" ht="13.5" customHeight="1">
      <c r="A78" s="5" t="s">
        <v>119</v>
      </c>
      <c r="B78" s="5"/>
      <c r="C78" s="5"/>
      <c r="D78" s="5"/>
      <c r="E78" s="5"/>
      <c r="F78" s="5"/>
    </row>
    <row r="79" spans="1:6" ht="13.5" customHeight="1">
      <c r="A79" s="4" t="s">
        <v>120</v>
      </c>
      <c r="B79" s="45" t="s">
        <v>121</v>
      </c>
      <c r="C79" s="45"/>
      <c r="D79" s="45"/>
      <c r="E79" s="7" t="s">
        <v>9</v>
      </c>
      <c r="F79" s="8"/>
    </row>
    <row r="80" spans="1:6" ht="13.5" customHeight="1">
      <c r="A80" s="4" t="s">
        <v>122</v>
      </c>
      <c r="B80" s="45" t="s">
        <v>123</v>
      </c>
      <c r="C80" s="45"/>
      <c r="D80" s="45"/>
      <c r="E80" s="7" t="s">
        <v>9</v>
      </c>
      <c r="F80" s="8"/>
    </row>
    <row r="81" spans="1:6" ht="13.5" customHeight="1">
      <c r="A81" s="4" t="s">
        <v>124</v>
      </c>
      <c r="B81" s="45" t="s">
        <v>125</v>
      </c>
      <c r="C81" s="45"/>
      <c r="D81" s="45"/>
      <c r="E81" s="7" t="s">
        <v>9</v>
      </c>
      <c r="F81" s="8"/>
    </row>
    <row r="82" spans="1:6" ht="18" customHeight="1">
      <c r="A82" s="4" t="s">
        <v>126</v>
      </c>
      <c r="B82" s="32" t="s">
        <v>127</v>
      </c>
      <c r="C82" s="32"/>
      <c r="D82" s="32"/>
      <c r="E82" s="4"/>
      <c r="F82" s="8"/>
    </row>
    <row r="83" spans="1:6" ht="14.25" customHeight="1">
      <c r="A83" s="4" t="s">
        <v>128</v>
      </c>
      <c r="B83" s="4" t="s">
        <v>129</v>
      </c>
      <c r="E83" s="7" t="s">
        <v>9</v>
      </c>
      <c r="F83" s="8"/>
    </row>
    <row r="84" spans="1:6" ht="21.75" customHeight="1">
      <c r="A84" s="12" t="s">
        <v>130</v>
      </c>
      <c r="B84" s="12"/>
      <c r="C84" s="12"/>
      <c r="D84" s="12"/>
      <c r="E84" s="12"/>
      <c r="F84" s="25">
        <f>SUM(F79:F83)</f>
        <v>0</v>
      </c>
    </row>
    <row r="85" spans="1:6" ht="13.5" customHeight="1">
      <c r="B85" s="47"/>
      <c r="C85" s="47"/>
      <c r="D85" s="47"/>
    </row>
    <row r="86" spans="1:6" ht="13.5" customHeight="1">
      <c r="A86" s="5" t="s">
        <v>131</v>
      </c>
      <c r="B86" s="5"/>
      <c r="C86" s="5"/>
      <c r="D86" s="5"/>
      <c r="E86" s="5"/>
      <c r="F86" s="5"/>
    </row>
    <row r="87" spans="1:6" ht="13.5" customHeight="1">
      <c r="A87" s="4" t="s">
        <v>132</v>
      </c>
      <c r="B87" s="45" t="s">
        <v>133</v>
      </c>
      <c r="C87" s="45"/>
      <c r="D87" s="45"/>
      <c r="E87" s="7" t="s">
        <v>9</v>
      </c>
      <c r="F87" s="8"/>
    </row>
    <row r="88" spans="1:6" ht="13.5" customHeight="1">
      <c r="A88" s="4" t="s">
        <v>134</v>
      </c>
      <c r="B88" s="45" t="s">
        <v>135</v>
      </c>
      <c r="C88" s="45"/>
      <c r="D88" s="45"/>
      <c r="E88" s="7" t="s">
        <v>9</v>
      </c>
      <c r="F88" s="8"/>
    </row>
    <row r="89" spans="1:6" ht="13.5" customHeight="1">
      <c r="A89" s="4" t="s">
        <v>136</v>
      </c>
      <c r="B89" s="45" t="s">
        <v>137</v>
      </c>
      <c r="C89" s="45"/>
      <c r="D89" s="45"/>
      <c r="E89" s="7" t="s">
        <v>9</v>
      </c>
      <c r="F89" s="8"/>
    </row>
    <row r="90" spans="1:6" ht="13.5" customHeight="1">
      <c r="A90" s="4" t="s">
        <v>138</v>
      </c>
      <c r="B90" s="45" t="s">
        <v>139</v>
      </c>
      <c r="C90" s="45"/>
      <c r="D90" s="45"/>
      <c r="E90" s="7" t="s">
        <v>9</v>
      </c>
      <c r="F90" s="8"/>
    </row>
    <row r="91" spans="1:6" ht="13.5" customHeight="1">
      <c r="A91" s="4" t="s">
        <v>140</v>
      </c>
      <c r="B91" s="46" t="s">
        <v>141</v>
      </c>
      <c r="C91" s="45"/>
      <c r="D91" s="45"/>
      <c r="E91" s="7" t="s">
        <v>9</v>
      </c>
      <c r="F91" s="8"/>
    </row>
    <row r="92" spans="1:6" ht="42.6" customHeight="1">
      <c r="A92" s="4" t="s">
        <v>142</v>
      </c>
      <c r="B92" s="31" t="s">
        <v>143</v>
      </c>
      <c r="C92" s="31"/>
      <c r="D92" s="31"/>
      <c r="E92" s="7" t="s">
        <v>9</v>
      </c>
      <c r="F92" s="8"/>
    </row>
    <row r="93" spans="1:6" ht="31.15" customHeight="1">
      <c r="A93" s="4" t="s">
        <v>144</v>
      </c>
      <c r="B93" s="31" t="s">
        <v>145</v>
      </c>
      <c r="C93" s="31"/>
      <c r="D93" s="31"/>
      <c r="E93" s="7" t="s">
        <v>9</v>
      </c>
      <c r="F93" s="8"/>
    </row>
    <row r="94" spans="1:6" ht="21.75" customHeight="1">
      <c r="A94" s="12" t="s">
        <v>146</v>
      </c>
      <c r="B94" s="12"/>
      <c r="C94" s="12"/>
      <c r="D94" s="12"/>
      <c r="E94" s="12"/>
      <c r="F94" s="25">
        <f>SUM(F87:F93)</f>
        <v>0</v>
      </c>
    </row>
    <row r="95" spans="1:6" ht="13.5" customHeight="1">
      <c r="B95" s="47"/>
      <c r="C95" s="47"/>
      <c r="D95" s="47"/>
    </row>
    <row r="96" spans="1:6" ht="13.5" customHeight="1">
      <c r="A96" s="5" t="s">
        <v>147</v>
      </c>
      <c r="B96" s="5"/>
      <c r="C96" s="5"/>
      <c r="D96" s="5"/>
      <c r="E96" s="5"/>
      <c r="F96" s="5"/>
    </row>
    <row r="97" spans="1:6" ht="13.5" customHeight="1">
      <c r="A97" s="4" t="s">
        <v>148</v>
      </c>
      <c r="B97" s="45" t="s">
        <v>149</v>
      </c>
      <c r="C97" s="45"/>
      <c r="D97" s="45"/>
      <c r="E97" s="7" t="s">
        <v>9</v>
      </c>
      <c r="F97" s="8"/>
    </row>
    <row r="98" spans="1:6" ht="13.5" customHeight="1">
      <c r="A98" s="4" t="s">
        <v>150</v>
      </c>
      <c r="B98" s="45" t="s">
        <v>151</v>
      </c>
      <c r="C98" s="45"/>
      <c r="D98" s="45"/>
      <c r="E98" s="7" t="s">
        <v>9</v>
      </c>
      <c r="F98" s="8"/>
    </row>
    <row r="99" spans="1:6" ht="13.5" customHeight="1">
      <c r="A99" s="4" t="s">
        <v>152</v>
      </c>
      <c r="B99" s="45" t="s">
        <v>153</v>
      </c>
      <c r="C99" s="45"/>
      <c r="D99" s="45"/>
      <c r="E99" s="7" t="s">
        <v>9</v>
      </c>
      <c r="F99" s="8"/>
    </row>
    <row r="100" spans="1:6" ht="18" customHeight="1">
      <c r="A100" s="4" t="s">
        <v>154</v>
      </c>
      <c r="B100" s="32" t="s">
        <v>155</v>
      </c>
      <c r="C100" s="32"/>
      <c r="D100" s="32"/>
      <c r="E100" s="7" t="s">
        <v>9</v>
      </c>
      <c r="F100" s="8"/>
    </row>
    <row r="101" spans="1:6" ht="14.25" customHeight="1">
      <c r="A101" s="4" t="s">
        <v>156</v>
      </c>
      <c r="B101" s="4" t="s">
        <v>157</v>
      </c>
      <c r="E101" s="7" t="s">
        <v>9</v>
      </c>
      <c r="F101" s="8"/>
    </row>
    <row r="102" spans="1:6" ht="21.75" customHeight="1">
      <c r="A102" s="12" t="s">
        <v>158</v>
      </c>
      <c r="B102" s="12"/>
      <c r="C102" s="12"/>
      <c r="D102" s="12"/>
      <c r="E102" s="12"/>
      <c r="F102" s="25">
        <f>SUM(F97:F101)</f>
        <v>0</v>
      </c>
    </row>
    <row r="103" spans="1:6" ht="15" customHeight="1">
      <c r="A103" s="47"/>
      <c r="B103" s="47"/>
      <c r="C103" s="47"/>
      <c r="D103" s="47"/>
      <c r="E103" s="47"/>
      <c r="F103" s="47"/>
    </row>
    <row r="104" spans="1:6" ht="13.5" customHeight="1">
      <c r="A104" s="5" t="s">
        <v>159</v>
      </c>
      <c r="B104" s="5"/>
      <c r="C104" s="5"/>
      <c r="D104" s="5"/>
      <c r="E104" s="5"/>
      <c r="F104" s="5"/>
    </row>
    <row r="105" spans="1:6" ht="13.5" customHeight="1">
      <c r="A105" s="14" t="s">
        <v>160</v>
      </c>
      <c r="B105" s="14"/>
      <c r="C105" s="14"/>
      <c r="D105" s="14"/>
      <c r="E105" s="14"/>
      <c r="F105" s="14"/>
    </row>
    <row r="106" spans="1:6" ht="13.5" customHeight="1">
      <c r="A106" s="4" t="s">
        <v>161</v>
      </c>
      <c r="B106" s="45" t="s">
        <v>162</v>
      </c>
      <c r="C106" s="45"/>
      <c r="D106" s="45"/>
      <c r="E106" s="7" t="s">
        <v>9</v>
      </c>
      <c r="F106" s="8"/>
    </row>
    <row r="107" spans="1:6" ht="13.5" customHeight="1">
      <c r="A107" s="4" t="s">
        <v>163</v>
      </c>
      <c r="B107" s="45" t="s">
        <v>164</v>
      </c>
      <c r="C107" s="45"/>
      <c r="D107" s="45"/>
      <c r="E107" s="7" t="s">
        <v>9</v>
      </c>
      <c r="F107" s="8"/>
    </row>
    <row r="108" spans="1:6" ht="13.5" customHeight="1">
      <c r="A108" s="4" t="s">
        <v>165</v>
      </c>
      <c r="B108" s="45" t="s">
        <v>166</v>
      </c>
      <c r="C108" s="45"/>
      <c r="D108" s="45"/>
      <c r="E108" s="7" t="s">
        <v>9</v>
      </c>
      <c r="F108" s="8"/>
    </row>
    <row r="109" spans="1:6" ht="13.5" customHeight="1">
      <c r="A109" s="4" t="s">
        <v>167</v>
      </c>
      <c r="B109" s="45" t="s">
        <v>168</v>
      </c>
      <c r="C109" s="45"/>
      <c r="D109" s="45"/>
      <c r="E109" s="7" t="s">
        <v>9</v>
      </c>
      <c r="F109" s="8"/>
    </row>
    <row r="110" spans="1:6" ht="13.5" customHeight="1">
      <c r="A110" s="4" t="s">
        <v>169</v>
      </c>
      <c r="B110" s="45" t="s">
        <v>170</v>
      </c>
      <c r="C110" s="45"/>
      <c r="D110" s="45"/>
      <c r="E110" s="7" t="s">
        <v>9</v>
      </c>
      <c r="F110" s="8"/>
    </row>
    <row r="111" spans="1:6" ht="13.5" customHeight="1">
      <c r="A111" s="4" t="s">
        <v>171</v>
      </c>
      <c r="B111" s="45" t="s">
        <v>172</v>
      </c>
      <c r="C111" s="45"/>
      <c r="D111" s="45"/>
      <c r="E111" s="7" t="s">
        <v>33</v>
      </c>
      <c r="F111" s="8"/>
    </row>
    <row r="112" spans="1:6" ht="14.25" customHeight="1">
      <c r="A112" s="4" t="s">
        <v>173</v>
      </c>
      <c r="B112" s="4" t="s">
        <v>174</v>
      </c>
      <c r="E112" s="7" t="s">
        <v>9</v>
      </c>
      <c r="F112" s="8"/>
    </row>
    <row r="113" spans="1:6" ht="13.5" customHeight="1">
      <c r="B113" s="47"/>
      <c r="C113" s="47"/>
      <c r="D113" s="47"/>
    </row>
    <row r="114" spans="1:6" ht="13.5" customHeight="1">
      <c r="A114" s="14" t="s">
        <v>175</v>
      </c>
      <c r="B114" s="14"/>
      <c r="C114" s="14"/>
      <c r="D114" s="14"/>
      <c r="E114" s="14"/>
      <c r="F114" s="14"/>
    </row>
    <row r="115" spans="1:6" ht="13.5" customHeight="1">
      <c r="A115" s="4" t="s">
        <v>176</v>
      </c>
      <c r="B115" s="48" t="s">
        <v>177</v>
      </c>
      <c r="C115" s="48"/>
      <c r="D115" s="48"/>
      <c r="E115" s="7" t="s">
        <v>9</v>
      </c>
      <c r="F115" s="8"/>
    </row>
    <row r="116" spans="1:6" ht="13.5" customHeight="1">
      <c r="A116" s="4" t="s">
        <v>178</v>
      </c>
      <c r="B116" s="45" t="s">
        <v>179</v>
      </c>
      <c r="C116" s="45"/>
      <c r="D116" s="45"/>
      <c r="E116" s="7" t="s">
        <v>9</v>
      </c>
      <c r="F116" s="8"/>
    </row>
    <row r="117" spans="1:6" ht="13.5" customHeight="1">
      <c r="A117" s="4" t="s">
        <v>180</v>
      </c>
      <c r="B117" s="45" t="s">
        <v>181</v>
      </c>
      <c r="C117" s="45"/>
      <c r="D117" s="45"/>
      <c r="E117" s="7" t="s">
        <v>9</v>
      </c>
      <c r="F117" s="8"/>
    </row>
    <row r="118" spans="1:6" s="11" customFormat="1" ht="13.5" customHeight="1">
      <c r="A118" s="4" t="s">
        <v>182</v>
      </c>
      <c r="B118" s="4" t="s">
        <v>183</v>
      </c>
      <c r="E118" s="7" t="s">
        <v>9</v>
      </c>
      <c r="F118" s="8"/>
    </row>
    <row r="119" spans="1:6" s="11" customFormat="1" ht="13.5" customHeight="1">
      <c r="A119" s="4" t="s">
        <v>184</v>
      </c>
      <c r="B119" s="4" t="s">
        <v>185</v>
      </c>
      <c r="E119" s="7" t="s">
        <v>9</v>
      </c>
      <c r="F119" s="8"/>
    </row>
    <row r="120" spans="1:6" s="11" customFormat="1" ht="13.5" customHeight="1">
      <c r="A120" s="3" t="s">
        <v>186</v>
      </c>
      <c r="B120" s="3" t="s">
        <v>187</v>
      </c>
      <c r="C120" s="9"/>
      <c r="D120" s="9"/>
      <c r="E120" s="22" t="s">
        <v>9</v>
      </c>
      <c r="F120" s="10"/>
    </row>
    <row r="121" spans="1:6" s="11" customFormat="1" ht="13.5" customHeight="1">
      <c r="A121" s="4" t="s">
        <v>188</v>
      </c>
      <c r="B121" s="48" t="s">
        <v>189</v>
      </c>
      <c r="C121" s="48"/>
      <c r="D121" s="48"/>
      <c r="E121" s="7" t="s">
        <v>9</v>
      </c>
      <c r="F121"/>
    </row>
    <row r="122" spans="1:6" ht="18" customHeight="1">
      <c r="A122" s="4" t="s">
        <v>190</v>
      </c>
      <c r="B122" s="48" t="s">
        <v>191</v>
      </c>
      <c r="C122" s="48"/>
      <c r="D122" s="48"/>
      <c r="E122" s="7" t="s">
        <v>9</v>
      </c>
      <c r="F122" s="8"/>
    </row>
    <row r="123" spans="1:6" ht="14.25" customHeight="1">
      <c r="A123" s="4" t="s">
        <v>192</v>
      </c>
      <c r="B123" s="3" t="s">
        <v>193</v>
      </c>
      <c r="E123" s="7" t="s">
        <v>9</v>
      </c>
      <c r="F123" s="8"/>
    </row>
    <row r="124" spans="1:6" ht="24" customHeight="1">
      <c r="A124" s="12" t="s">
        <v>194</v>
      </c>
      <c r="B124" s="12"/>
      <c r="C124" s="12"/>
      <c r="D124" s="12"/>
      <c r="E124" s="12"/>
      <c r="F124" s="25">
        <f>SUM(F106:F123)</f>
        <v>0</v>
      </c>
    </row>
    <row r="125" spans="1:6" ht="14.45" customHeight="1">
      <c r="B125" s="47"/>
      <c r="C125" s="47"/>
      <c r="D125" s="47"/>
      <c r="E125" s="47"/>
    </row>
    <row r="126" spans="1:6" ht="14.25" customHeight="1">
      <c r="A126" s="16" t="s">
        <v>195</v>
      </c>
      <c r="B126" s="16"/>
      <c r="C126" s="16"/>
      <c r="D126" s="16"/>
      <c r="E126" s="16"/>
      <c r="F126" s="16"/>
    </row>
    <row r="127" spans="1:6" ht="14.25" customHeight="1">
      <c r="A127" s="2" t="s">
        <v>2</v>
      </c>
      <c r="B127" s="49" t="s">
        <v>3</v>
      </c>
      <c r="C127" s="49"/>
      <c r="D127" s="49"/>
      <c r="E127" s="49"/>
      <c r="F127" s="2" t="s">
        <v>5</v>
      </c>
    </row>
    <row r="128" spans="1:6" ht="14.25" customHeight="1">
      <c r="A128" s="2" t="s">
        <v>196</v>
      </c>
      <c r="B128" s="45" t="s">
        <v>197</v>
      </c>
      <c r="C128" s="45"/>
      <c r="D128" s="45"/>
      <c r="E128" s="45"/>
      <c r="F128" s="8">
        <f>F13</f>
        <v>0</v>
      </c>
    </row>
    <row r="129" spans="1:6" ht="14.25" customHeight="1">
      <c r="A129" s="2" t="s">
        <v>198</v>
      </c>
      <c r="B129" s="45" t="s">
        <v>199</v>
      </c>
      <c r="C129" s="45"/>
      <c r="D129" s="45"/>
      <c r="E129" s="45"/>
      <c r="F129" s="8">
        <f>F67</f>
        <v>0</v>
      </c>
    </row>
    <row r="130" spans="1:6" ht="14.25" customHeight="1">
      <c r="A130" s="2" t="s">
        <v>200</v>
      </c>
      <c r="B130" s="45" t="s">
        <v>201</v>
      </c>
      <c r="C130" s="45"/>
      <c r="D130" s="45"/>
      <c r="E130" s="45"/>
      <c r="F130" s="8">
        <f>F76</f>
        <v>0</v>
      </c>
    </row>
    <row r="131" spans="1:6" ht="14.25" customHeight="1">
      <c r="A131" s="2" t="s">
        <v>202</v>
      </c>
      <c r="B131" s="45" t="s">
        <v>203</v>
      </c>
      <c r="C131" s="45"/>
      <c r="D131" s="45"/>
      <c r="E131" s="45"/>
      <c r="F131" s="8">
        <f>F84</f>
        <v>0</v>
      </c>
    </row>
    <row r="132" spans="1:6" ht="14.25" customHeight="1">
      <c r="A132" s="2" t="s">
        <v>204</v>
      </c>
      <c r="B132" s="32" t="s">
        <v>205</v>
      </c>
      <c r="C132" s="32"/>
      <c r="D132" s="32"/>
      <c r="E132" s="32"/>
      <c r="F132" s="8">
        <f>F94</f>
        <v>0</v>
      </c>
    </row>
    <row r="133" spans="1:6" ht="15" customHeight="1">
      <c r="A133" s="2" t="s">
        <v>206</v>
      </c>
      <c r="B133" s="38" t="s">
        <v>207</v>
      </c>
      <c r="C133" s="38"/>
      <c r="D133" s="38"/>
      <c r="E133" s="38"/>
      <c r="F133" s="8">
        <f>F102</f>
        <v>0</v>
      </c>
    </row>
    <row r="134" spans="1:6" ht="15.6" customHeight="1">
      <c r="A134" s="2" t="s">
        <v>208</v>
      </c>
      <c r="B134" s="38" t="s">
        <v>209</v>
      </c>
      <c r="C134" s="38"/>
      <c r="D134" s="38"/>
      <c r="E134" s="38"/>
      <c r="F134" s="8">
        <f>F124</f>
        <v>0</v>
      </c>
    </row>
    <row r="135" spans="1:6" ht="15.75" customHeight="1"/>
    <row r="136" spans="1:6" ht="21.75" customHeight="1">
      <c r="A136" s="27" t="s">
        <v>210</v>
      </c>
      <c r="B136" s="27"/>
      <c r="C136" s="27"/>
      <c r="D136" s="27"/>
      <c r="E136" s="27"/>
      <c r="F136" s="28">
        <f>SUM(F128:F135)</f>
        <v>0</v>
      </c>
    </row>
    <row r="137" spans="1:6" ht="15" customHeight="1">
      <c r="A137" s="29" t="s">
        <v>211</v>
      </c>
      <c r="B137" s="29"/>
      <c r="C137" s="29"/>
      <c r="D137" s="29"/>
      <c r="E137" s="29"/>
      <c r="F137" s="29">
        <f>F136*1.25</f>
        <v>0</v>
      </c>
    </row>
    <row r="138" spans="1:6" ht="13.5" customHeight="1">
      <c r="B138" s="47"/>
      <c r="C138" s="47"/>
      <c r="D138" s="47"/>
    </row>
    <row r="139" spans="1:6" ht="14.25" customHeight="1">
      <c r="A139" s="17" t="s">
        <v>212</v>
      </c>
    </row>
    <row r="140" spans="1:6" ht="15" customHeight="1">
      <c r="A140" s="50" t="s">
        <v>213</v>
      </c>
      <c r="B140" s="50"/>
      <c r="C140" s="50"/>
      <c r="D140" s="50"/>
      <c r="E140" s="50"/>
      <c r="F140" s="50"/>
    </row>
    <row r="141" spans="1:6" ht="13.5" customHeight="1">
      <c r="A141" s="4" t="s">
        <v>214</v>
      </c>
      <c r="B141" s="47" t="s">
        <v>215</v>
      </c>
      <c r="C141" s="47"/>
      <c r="D141" s="47"/>
      <c r="E141" s="7" t="s">
        <v>9</v>
      </c>
    </row>
    <row r="142" spans="1:6" ht="14.25" customHeight="1">
      <c r="A142" s="47"/>
      <c r="B142" s="47"/>
      <c r="C142" s="47"/>
      <c r="D142" s="47"/>
      <c r="E142" s="47"/>
      <c r="F142" s="47"/>
    </row>
    <row r="143" spans="1:6">
      <c r="A143" s="30" t="s">
        <v>216</v>
      </c>
      <c r="B143" s="1"/>
      <c r="C143" s="1"/>
      <c r="D143" s="1"/>
      <c r="E143" s="1"/>
      <c r="F143" s="1"/>
    </row>
    <row r="144" spans="1:6" ht="27" customHeight="1">
      <c r="A144" s="4" t="s">
        <v>217</v>
      </c>
      <c r="B144" s="31" t="s">
        <v>218</v>
      </c>
      <c r="C144" s="31"/>
      <c r="D144" s="31"/>
      <c r="E144" s="7" t="s">
        <v>9</v>
      </c>
    </row>
    <row r="145" spans="1:6">
      <c r="A145" s="50" t="s">
        <v>219</v>
      </c>
      <c r="B145" s="50"/>
      <c r="C145" s="50"/>
      <c r="D145" s="50"/>
      <c r="E145" s="50"/>
      <c r="F145" s="50"/>
    </row>
    <row r="146" spans="1:6" ht="28.15" customHeight="1">
      <c r="A146" s="4" t="s">
        <v>220</v>
      </c>
      <c r="B146" s="36" t="s">
        <v>221</v>
      </c>
      <c r="C146" s="36"/>
      <c r="D146" s="36"/>
      <c r="E146" s="7" t="s">
        <v>9</v>
      </c>
    </row>
    <row r="147" spans="1:6" ht="47.45" customHeight="1">
      <c r="A147" s="4" t="s">
        <v>222</v>
      </c>
      <c r="B147" s="37" t="s">
        <v>223</v>
      </c>
      <c r="C147" s="36"/>
      <c r="D147" s="36"/>
      <c r="E147" s="7" t="s">
        <v>9</v>
      </c>
    </row>
    <row r="148" spans="1:6" ht="28.15" customHeight="1">
      <c r="A148" t="s">
        <v>224</v>
      </c>
      <c r="B148" s="34" t="s">
        <v>225</v>
      </c>
      <c r="C148" s="34"/>
      <c r="D148" s="34"/>
      <c r="E148" s="21"/>
      <c r="F148" s="21"/>
    </row>
    <row r="149" spans="1:6" ht="14.25" customHeight="1">
      <c r="A149" s="51" t="s">
        <v>226</v>
      </c>
      <c r="B149" s="50"/>
      <c r="C149" s="50"/>
      <c r="D149" s="50"/>
      <c r="E149" s="50"/>
      <c r="F149" s="50"/>
    </row>
    <row r="150" spans="1:6" ht="29.45" customHeight="1">
      <c r="A150" s="4" t="s">
        <v>227</v>
      </c>
      <c r="B150" s="36" t="s">
        <v>228</v>
      </c>
      <c r="C150" s="36"/>
      <c r="D150" s="36"/>
      <c r="E150" s="7" t="s">
        <v>9</v>
      </c>
    </row>
    <row r="151" spans="1:6" ht="60.6" customHeight="1">
      <c r="A151" s="4" t="s">
        <v>229</v>
      </c>
      <c r="B151" s="37" t="s">
        <v>230</v>
      </c>
      <c r="C151" s="36"/>
      <c r="D151" s="36"/>
      <c r="E151" s="7" t="s">
        <v>9</v>
      </c>
    </row>
    <row r="152" spans="1:6" ht="30.6" customHeight="1">
      <c r="A152" t="s">
        <v>224</v>
      </c>
      <c r="B152" s="34" t="s">
        <v>231</v>
      </c>
      <c r="C152" s="34"/>
      <c r="D152" s="34"/>
    </row>
    <row r="153" spans="1:6" ht="14.25" customHeight="1">
      <c r="A153" s="4"/>
      <c r="B153" s="45"/>
      <c r="C153" s="45"/>
      <c r="D153" s="45"/>
      <c r="E153" s="7"/>
      <c r="F153" s="8"/>
    </row>
    <row r="154" spans="1:6" ht="14.25" customHeight="1">
      <c r="A154" s="4"/>
    </row>
    <row r="155" spans="1:6" ht="14.25" customHeight="1"/>
    <row r="156" spans="1:6" ht="21.75" customHeight="1">
      <c r="A156" s="33" t="s">
        <v>232</v>
      </c>
      <c r="B156" s="33"/>
      <c r="C156" s="33"/>
      <c r="D156" s="33"/>
      <c r="E156" s="33"/>
      <c r="F156" s="33"/>
    </row>
    <row r="157" spans="1:6" ht="14.25" customHeight="1">
      <c r="A157" s="2" t="s">
        <v>2</v>
      </c>
      <c r="B157" s="2" t="s">
        <v>3</v>
      </c>
      <c r="E157" s="2" t="s">
        <v>4</v>
      </c>
      <c r="F157" s="2" t="s">
        <v>233</v>
      </c>
    </row>
    <row r="158" spans="1:6" ht="21" customHeight="1">
      <c r="A158" t="s">
        <v>234</v>
      </c>
      <c r="B158" t="s">
        <v>235</v>
      </c>
      <c r="E158" s="18" t="s">
        <v>30</v>
      </c>
      <c r="F158" s="8"/>
    </row>
    <row r="159" spans="1:6" ht="14.25" customHeight="1">
      <c r="A159" t="s">
        <v>236</v>
      </c>
      <c r="B159" t="s">
        <v>237</v>
      </c>
      <c r="E159" s="18" t="s">
        <v>30</v>
      </c>
      <c r="F159" s="8"/>
    </row>
    <row r="160" spans="1:6" ht="14.25" customHeight="1">
      <c r="A160" t="s">
        <v>238</v>
      </c>
      <c r="B160" t="s">
        <v>239</v>
      </c>
      <c r="E160" s="18" t="s">
        <v>30</v>
      </c>
    </row>
    <row r="161" spans="1:6" ht="14.25" customHeight="1">
      <c r="A161" t="s">
        <v>240</v>
      </c>
      <c r="B161" t="s">
        <v>241</v>
      </c>
      <c r="E161" s="18" t="s">
        <v>30</v>
      </c>
      <c r="F161" s="8"/>
    </row>
    <row r="162" spans="1:6" ht="14.25" customHeight="1">
      <c r="A162" t="s">
        <v>242</v>
      </c>
      <c r="B162" t="s">
        <v>243</v>
      </c>
      <c r="E162" s="18" t="s">
        <v>30</v>
      </c>
      <c r="F162" s="8"/>
    </row>
    <row r="163" spans="1:6" ht="14.25" customHeight="1"/>
    <row r="164" spans="1:6" ht="14.25" customHeight="1">
      <c r="A164" t="s">
        <v>244</v>
      </c>
      <c r="B164" t="s">
        <v>245</v>
      </c>
      <c r="E164" s="18" t="s">
        <v>246</v>
      </c>
      <c r="F164" s="8"/>
    </row>
    <row r="165" spans="1:6" ht="14.25" customHeight="1">
      <c r="A165" t="s">
        <v>247</v>
      </c>
      <c r="B165" t="s">
        <v>248</v>
      </c>
      <c r="E165" s="18" t="s">
        <v>33</v>
      </c>
      <c r="F165" s="8"/>
    </row>
    <row r="166" spans="1:6" ht="14.25" customHeight="1"/>
    <row r="167" spans="1:6" ht="14.25" customHeight="1"/>
    <row r="168" spans="1:6" ht="25.5" customHeight="1">
      <c r="A168" s="5" t="s">
        <v>249</v>
      </c>
      <c r="B168" s="5"/>
      <c r="C168" s="5"/>
      <c r="D168" s="5"/>
      <c r="E168" s="5"/>
      <c r="F168" s="5"/>
    </row>
    <row r="169" spans="1:6" ht="14.25" customHeight="1">
      <c r="A169" s="2"/>
      <c r="B169" s="2" t="s">
        <v>250</v>
      </c>
      <c r="C169" s="2" t="s">
        <v>251</v>
      </c>
      <c r="D169" s="2" t="s">
        <v>252</v>
      </c>
      <c r="E169" s="2"/>
      <c r="F169" s="2" t="s">
        <v>5</v>
      </c>
    </row>
    <row r="170" spans="1:6" ht="14.25" customHeight="1">
      <c r="B170" s="4" t="s">
        <v>253</v>
      </c>
      <c r="D170">
        <v>30</v>
      </c>
      <c r="F170" s="8">
        <f>C170*D170</f>
        <v>0</v>
      </c>
    </row>
    <row r="171" spans="1:6" ht="14.25" customHeight="1">
      <c r="B171" s="4" t="s">
        <v>254</v>
      </c>
      <c r="D171">
        <v>30</v>
      </c>
      <c r="F171" s="8">
        <f t="shared" ref="F171:F187" si="0">C171*D171</f>
        <v>0</v>
      </c>
    </row>
    <row r="172" spans="1:6" ht="14.25" customHeight="1">
      <c r="B172" s="4" t="s">
        <v>255</v>
      </c>
      <c r="D172">
        <v>30</v>
      </c>
      <c r="F172" s="8">
        <f t="shared" si="0"/>
        <v>0</v>
      </c>
    </row>
    <row r="173" spans="1:6" ht="14.25" customHeight="1">
      <c r="B173" s="4" t="s">
        <v>256</v>
      </c>
      <c r="D173">
        <v>30</v>
      </c>
      <c r="F173" s="8">
        <f t="shared" si="0"/>
        <v>0</v>
      </c>
    </row>
    <row r="174" spans="1:6" ht="14.25" customHeight="1">
      <c r="B174" s="4" t="s">
        <v>257</v>
      </c>
      <c r="D174">
        <v>50</v>
      </c>
      <c r="F174" s="8">
        <f t="shared" si="0"/>
        <v>0</v>
      </c>
    </row>
    <row r="175" spans="1:6" ht="14.25" customHeight="1">
      <c r="B175" s="4" t="s">
        <v>258</v>
      </c>
      <c r="D175">
        <v>50</v>
      </c>
      <c r="F175" s="8">
        <f t="shared" si="0"/>
        <v>0</v>
      </c>
    </row>
    <row r="176" spans="1:6" ht="14.25" customHeight="1">
      <c r="B176" s="4" t="s">
        <v>259</v>
      </c>
      <c r="D176">
        <v>100</v>
      </c>
      <c r="F176" s="8">
        <f t="shared" si="0"/>
        <v>0</v>
      </c>
    </row>
    <row r="177" spans="1:6" ht="14.25" customHeight="1">
      <c r="B177" s="4" t="s">
        <v>260</v>
      </c>
      <c r="D177">
        <v>100</v>
      </c>
      <c r="F177" s="8">
        <f t="shared" si="0"/>
        <v>0</v>
      </c>
    </row>
    <row r="178" spans="1:6" ht="14.25" customHeight="1">
      <c r="B178" s="4" t="s">
        <v>261</v>
      </c>
      <c r="D178">
        <v>20</v>
      </c>
      <c r="F178" s="8">
        <f t="shared" si="0"/>
        <v>0</v>
      </c>
    </row>
    <row r="179" spans="1:6" ht="14.25" customHeight="1">
      <c r="B179" s="4" t="s">
        <v>262</v>
      </c>
      <c r="D179">
        <v>10</v>
      </c>
      <c r="F179" s="8">
        <f t="shared" si="0"/>
        <v>0</v>
      </c>
    </row>
    <row r="180" spans="1:6" ht="14.25" customHeight="1">
      <c r="B180" s="4" t="s">
        <v>263</v>
      </c>
      <c r="D180">
        <v>50</v>
      </c>
      <c r="F180" s="8">
        <f t="shared" si="0"/>
        <v>0</v>
      </c>
    </row>
    <row r="181" spans="1:6" ht="14.25" customHeight="1">
      <c r="B181" s="4" t="s">
        <v>264</v>
      </c>
      <c r="D181">
        <v>10</v>
      </c>
      <c r="F181" s="8">
        <f t="shared" si="0"/>
        <v>0</v>
      </c>
    </row>
    <row r="182" spans="1:6" ht="18" customHeight="1">
      <c r="B182" s="45" t="s">
        <v>265</v>
      </c>
      <c r="C182" s="45"/>
      <c r="D182" s="45">
        <v>20</v>
      </c>
      <c r="E182" s="45"/>
      <c r="F182" s="8">
        <f t="shared" si="0"/>
        <v>0</v>
      </c>
    </row>
    <row r="183" spans="1:6" ht="14.25" customHeight="1">
      <c r="B183" s="4" t="s">
        <v>266</v>
      </c>
      <c r="D183">
        <v>20</v>
      </c>
      <c r="F183" s="8">
        <f t="shared" si="0"/>
        <v>0</v>
      </c>
    </row>
    <row r="184" spans="1:6" ht="22.15" customHeight="1">
      <c r="B184" s="4" t="s">
        <v>267</v>
      </c>
      <c r="D184">
        <v>50</v>
      </c>
      <c r="F184" s="8">
        <f t="shared" si="0"/>
        <v>0</v>
      </c>
    </row>
    <row r="185" spans="1:6" ht="14.25" customHeight="1">
      <c r="B185" s="4" t="s">
        <v>268</v>
      </c>
      <c r="D185">
        <v>30</v>
      </c>
      <c r="F185" s="8">
        <f t="shared" si="0"/>
        <v>0</v>
      </c>
    </row>
    <row r="186" spans="1:6">
      <c r="B186" s="4" t="s">
        <v>269</v>
      </c>
      <c r="D186">
        <v>20</v>
      </c>
      <c r="F186" s="8">
        <f t="shared" si="0"/>
        <v>0</v>
      </c>
    </row>
    <row r="187" spans="1:6">
      <c r="B187" s="4" t="s">
        <v>270</v>
      </c>
      <c r="D187">
        <v>20</v>
      </c>
      <c r="F187" s="8">
        <f t="shared" si="0"/>
        <v>0</v>
      </c>
    </row>
    <row r="189" spans="1:6">
      <c r="B189" s="2" t="s">
        <v>271</v>
      </c>
      <c r="E189" t="s">
        <v>272</v>
      </c>
      <c r="F189" s="8"/>
    </row>
    <row r="191" spans="1:6">
      <c r="A191" s="12"/>
      <c r="B191" s="19" t="s">
        <v>273</v>
      </c>
      <c r="C191" s="19"/>
      <c r="D191" s="19"/>
      <c r="E191" s="19"/>
      <c r="F191" s="20">
        <f>SUM(F170:F190)</f>
        <v>0</v>
      </c>
    </row>
    <row r="192" spans="1:6" ht="43.15" customHeight="1">
      <c r="A192" s="35" t="s">
        <v>274</v>
      </c>
      <c r="B192" s="35"/>
      <c r="C192" s="35"/>
      <c r="D192" s="35"/>
    </row>
  </sheetData>
  <mergeCells count="106">
    <mergeCell ref="A15:F15"/>
    <mergeCell ref="B18:D18"/>
    <mergeCell ref="B19:D19"/>
    <mergeCell ref="B20:D20"/>
    <mergeCell ref="B21:D21"/>
    <mergeCell ref="A1:F1"/>
    <mergeCell ref="A2:F2"/>
    <mergeCell ref="A5:F5"/>
    <mergeCell ref="B6:D6"/>
    <mergeCell ref="B7:D7"/>
    <mergeCell ref="B8:D8"/>
    <mergeCell ref="B9:D9"/>
    <mergeCell ref="B12:D12"/>
    <mergeCell ref="B11:D11"/>
    <mergeCell ref="B31:D31"/>
    <mergeCell ref="B33:D33"/>
    <mergeCell ref="B34:D34"/>
    <mergeCell ref="A30:D30"/>
    <mergeCell ref="B22:D22"/>
    <mergeCell ref="B24:D24"/>
    <mergeCell ref="B26:D26"/>
    <mergeCell ref="B27:D27"/>
    <mergeCell ref="B28:D28"/>
    <mergeCell ref="B46:D46"/>
    <mergeCell ref="B48:D48"/>
    <mergeCell ref="B50:D50"/>
    <mergeCell ref="B51:D51"/>
    <mergeCell ref="B52:D52"/>
    <mergeCell ref="B53:D53"/>
    <mergeCell ref="B54:D54"/>
    <mergeCell ref="B39:D39"/>
    <mergeCell ref="B40:D40"/>
    <mergeCell ref="B41:D41"/>
    <mergeCell ref="B42:D42"/>
    <mergeCell ref="B43:D43"/>
    <mergeCell ref="B44:D44"/>
    <mergeCell ref="B45:D45"/>
    <mergeCell ref="B64:D64"/>
    <mergeCell ref="B68:D68"/>
    <mergeCell ref="B70:D70"/>
    <mergeCell ref="B71:D71"/>
    <mergeCell ref="B72:D72"/>
    <mergeCell ref="B74:E74"/>
    <mergeCell ref="B55:D55"/>
    <mergeCell ref="B56:D56"/>
    <mergeCell ref="B57:D57"/>
    <mergeCell ref="B59:D59"/>
    <mergeCell ref="B62:D62"/>
    <mergeCell ref="B85:D85"/>
    <mergeCell ref="B87:D87"/>
    <mergeCell ref="B88:D88"/>
    <mergeCell ref="B89:D89"/>
    <mergeCell ref="B90:D90"/>
    <mergeCell ref="B91:D91"/>
    <mergeCell ref="B92:D92"/>
    <mergeCell ref="B75:D75"/>
    <mergeCell ref="B77:D77"/>
    <mergeCell ref="B79:D79"/>
    <mergeCell ref="B80:D80"/>
    <mergeCell ref="B81:D81"/>
    <mergeCell ref="B82:D82"/>
    <mergeCell ref="A103:F103"/>
    <mergeCell ref="B106:D106"/>
    <mergeCell ref="B107:D107"/>
    <mergeCell ref="B108:D108"/>
    <mergeCell ref="B109:D109"/>
    <mergeCell ref="B110:D110"/>
    <mergeCell ref="B95:D95"/>
    <mergeCell ref="B97:D97"/>
    <mergeCell ref="B98:D98"/>
    <mergeCell ref="B99:D99"/>
    <mergeCell ref="B130:E130"/>
    <mergeCell ref="B131:E131"/>
    <mergeCell ref="B132:E132"/>
    <mergeCell ref="B133:E133"/>
    <mergeCell ref="B111:D111"/>
    <mergeCell ref="B113:D113"/>
    <mergeCell ref="B115:D115"/>
    <mergeCell ref="B116:D116"/>
    <mergeCell ref="B117:D117"/>
    <mergeCell ref="B121:D121"/>
    <mergeCell ref="B122:D122"/>
    <mergeCell ref="B93:D93"/>
    <mergeCell ref="B100:D100"/>
    <mergeCell ref="B144:D144"/>
    <mergeCell ref="B153:D153"/>
    <mergeCell ref="A156:F156"/>
    <mergeCell ref="B182:E182"/>
    <mergeCell ref="B148:D148"/>
    <mergeCell ref="B152:D152"/>
    <mergeCell ref="A192:D192"/>
    <mergeCell ref="A145:F145"/>
    <mergeCell ref="B146:D146"/>
    <mergeCell ref="B147:D147"/>
    <mergeCell ref="A149:F149"/>
    <mergeCell ref="B150:D150"/>
    <mergeCell ref="B151:D151"/>
    <mergeCell ref="B138:D138"/>
    <mergeCell ref="A140:F140"/>
    <mergeCell ref="B141:D141"/>
    <mergeCell ref="A142:F142"/>
    <mergeCell ref="B134:E134"/>
    <mergeCell ref="B125:E125"/>
    <mergeCell ref="B127:E127"/>
    <mergeCell ref="B128:E128"/>
    <mergeCell ref="B129:E129"/>
  </mergeCells>
  <phoneticPr fontId="17" type="noConversion"/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6C0B01-6A1B-4574-82C9-1D4A40E4DF4F}"/>
</file>

<file path=customXml/itemProps2.xml><?xml version="1.0" encoding="utf-8"?>
<ds:datastoreItem xmlns:ds="http://schemas.openxmlformats.org/officeDocument/2006/customXml" ds:itemID="{ACFAEE9E-B210-40D2-8976-F3C2A9D3ACB7}"/>
</file>

<file path=customXml/itemProps3.xml><?xml version="1.0" encoding="utf-8"?>
<ds:datastoreItem xmlns:ds="http://schemas.openxmlformats.org/officeDocument/2006/customXml" ds:itemID="{69813D88-9429-4355-B5AA-5BE9DF756D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Andrea Almås Knapstad</cp:lastModifiedBy>
  <cp:revision>0</cp:revision>
  <dcterms:created xsi:type="dcterms:W3CDTF">2026-04-29T07:37:24Z</dcterms:created>
  <dcterms:modified xsi:type="dcterms:W3CDTF">2026-06-10T06:54:12Z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0x010100A34706A655C8634391494B98D69151C1</vt:lpwstr>
  </property>
  <property fmtid="{D5CDD505-2E9C-101B-9397-08002B2CF9AE}" pid="3" name="MediaServiceImageTags">
    <vt:lpwstr/>
  </property>
</Properties>
</file>